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П ПМР" sheetId="1" r:id="rId1"/>
  </sheets>
  <calcPr calcId="124519"/>
</workbook>
</file>

<file path=xl/calcChain.xml><?xml version="1.0" encoding="utf-8"?>
<calcChain xmlns="http://schemas.openxmlformats.org/spreadsheetml/2006/main">
  <c r="S110" i="1"/>
  <c r="S109"/>
  <c r="S108"/>
  <c r="S107"/>
  <c r="S105"/>
  <c r="S102"/>
  <c r="S101"/>
  <c r="S100"/>
  <c r="S99"/>
  <c r="S93"/>
  <c r="S91"/>
  <c r="S90"/>
  <c r="S89"/>
  <c r="S88"/>
  <c r="S98"/>
  <c r="S96"/>
  <c r="S95"/>
  <c r="S94"/>
  <c r="L133"/>
  <c r="K133"/>
  <c r="J133"/>
  <c r="I133"/>
  <c r="H133"/>
  <c r="G133"/>
  <c r="F133"/>
  <c r="E133"/>
  <c r="D133"/>
  <c r="M133"/>
  <c r="E144"/>
  <c r="D144"/>
  <c r="O144" s="1"/>
  <c r="E114" l="1"/>
  <c r="M93"/>
  <c r="E55" l="1"/>
  <c r="E37"/>
  <c r="D37"/>
  <c r="E36"/>
  <c r="D36"/>
  <c r="L148"/>
  <c r="K148"/>
  <c r="J148"/>
  <c r="I148"/>
  <c r="H148"/>
  <c r="G148"/>
  <c r="F148"/>
  <c r="M148"/>
  <c r="L137"/>
  <c r="K137"/>
  <c r="J137"/>
  <c r="H137"/>
  <c r="G137"/>
  <c r="F137"/>
  <c r="M137"/>
  <c r="E146"/>
  <c r="D146"/>
  <c r="E145"/>
  <c r="D145"/>
  <c r="E143"/>
  <c r="D143"/>
  <c r="E142"/>
  <c r="E138"/>
  <c r="E140"/>
  <c r="D140"/>
  <c r="E139"/>
  <c r="D139"/>
  <c r="D138"/>
  <c r="D137"/>
  <c r="H121"/>
  <c r="L111"/>
  <c r="K111"/>
  <c r="J111"/>
  <c r="I111"/>
  <c r="H111"/>
  <c r="M111"/>
  <c r="M108"/>
  <c r="D114"/>
  <c r="G115"/>
  <c r="G111" s="1"/>
  <c r="F115"/>
  <c r="F111" s="1"/>
  <c r="D90"/>
  <c r="O90" s="1"/>
  <c r="K93"/>
  <c r="I93"/>
  <c r="M69"/>
  <c r="E59"/>
  <c r="D59"/>
  <c r="M128"/>
  <c r="L128"/>
  <c r="K128"/>
  <c r="J128"/>
  <c r="I128"/>
  <c r="H128"/>
  <c r="G128"/>
  <c r="F128"/>
  <c r="D44"/>
  <c r="E44"/>
  <c r="E137" l="1"/>
  <c r="O44"/>
  <c r="O146"/>
  <c r="O114"/>
  <c r="L82"/>
  <c r="K82"/>
  <c r="J82"/>
  <c r="I82"/>
  <c r="H82"/>
  <c r="G82"/>
  <c r="F82"/>
  <c r="M82"/>
  <c r="L62"/>
  <c r="K62"/>
  <c r="J62"/>
  <c r="I62"/>
  <c r="H62"/>
  <c r="G62"/>
  <c r="F62"/>
  <c r="M62"/>
  <c r="L53"/>
  <c r="K53"/>
  <c r="J53"/>
  <c r="I53"/>
  <c r="H53"/>
  <c r="G53"/>
  <c r="F53"/>
  <c r="M53"/>
  <c r="D55"/>
  <c r="L58"/>
  <c r="K58"/>
  <c r="J58"/>
  <c r="I58"/>
  <c r="H58"/>
  <c r="G58"/>
  <c r="F58"/>
  <c r="M58"/>
  <c r="I121"/>
  <c r="E136"/>
  <c r="K77"/>
  <c r="K86"/>
  <c r="E80"/>
  <c r="E132"/>
  <c r="K131"/>
  <c r="K127" s="1"/>
  <c r="E129"/>
  <c r="K41"/>
  <c r="D46"/>
  <c r="D45"/>
  <c r="E45"/>
  <c r="E39"/>
  <c r="E30"/>
  <c r="I29"/>
  <c r="E24"/>
  <c r="E21"/>
  <c r="E14"/>
  <c r="E97"/>
  <c r="K89"/>
  <c r="E158"/>
  <c r="E152"/>
  <c r="K76" l="1"/>
  <c r="E108"/>
  <c r="E17"/>
  <c r="E16"/>
  <c r="O145" l="1"/>
  <c r="O143"/>
  <c r="E67" l="1"/>
  <c r="D67"/>
  <c r="J41"/>
  <c r="J89" l="1"/>
  <c r="D19"/>
  <c r="E61"/>
  <c r="G93"/>
  <c r="F89"/>
  <c r="G89"/>
  <c r="H89"/>
  <c r="I89"/>
  <c r="L89"/>
  <c r="M89"/>
  <c r="F38"/>
  <c r="G38"/>
  <c r="H38"/>
  <c r="I38"/>
  <c r="J38"/>
  <c r="K38"/>
  <c r="L38"/>
  <c r="M38"/>
  <c r="F47"/>
  <c r="G47"/>
  <c r="H47"/>
  <c r="I47"/>
  <c r="J47"/>
  <c r="K47"/>
  <c r="M47"/>
  <c r="D18"/>
  <c r="E18"/>
  <c r="L13"/>
  <c r="K13"/>
  <c r="J13"/>
  <c r="I13"/>
  <c r="H13"/>
  <c r="G13"/>
  <c r="F13"/>
  <c r="M13"/>
  <c r="E115"/>
  <c r="D115"/>
  <c r="E111"/>
  <c r="D112"/>
  <c r="D111" s="1"/>
  <c r="O112" l="1"/>
  <c r="O111" l="1"/>
  <c r="E103"/>
  <c r="E57" l="1"/>
  <c r="E54"/>
  <c r="D57"/>
  <c r="D54"/>
  <c r="D53" l="1"/>
  <c r="E53"/>
  <c r="J29"/>
  <c r="E48"/>
  <c r="D48"/>
  <c r="E49"/>
  <c r="D49"/>
  <c r="E50"/>
  <c r="D50"/>
  <c r="E46"/>
  <c r="O46" s="1"/>
  <c r="E43"/>
  <c r="D43"/>
  <c r="E42"/>
  <c r="D42"/>
  <c r="E51"/>
  <c r="D51"/>
  <c r="L29"/>
  <c r="K29"/>
  <c r="H29"/>
  <c r="G29"/>
  <c r="F29"/>
  <c r="M29"/>
  <c r="E34"/>
  <c r="D34"/>
  <c r="L20"/>
  <c r="K20"/>
  <c r="J20"/>
  <c r="I20"/>
  <c r="I12" s="1"/>
  <c r="H20"/>
  <c r="G20"/>
  <c r="F20"/>
  <c r="M20"/>
  <c r="I71"/>
  <c r="H71"/>
  <c r="G71"/>
  <c r="F71"/>
  <c r="M71"/>
  <c r="L71"/>
  <c r="K71"/>
  <c r="J71"/>
  <c r="E126"/>
  <c r="D126"/>
  <c r="D125" s="1"/>
  <c r="M125"/>
  <c r="L125"/>
  <c r="K125"/>
  <c r="J125"/>
  <c r="I125"/>
  <c r="H125"/>
  <c r="G125"/>
  <c r="F125"/>
  <c r="M77"/>
  <c r="L77"/>
  <c r="J77"/>
  <c r="I77"/>
  <c r="H77"/>
  <c r="G77"/>
  <c r="F162"/>
  <c r="G162"/>
  <c r="H162"/>
  <c r="I162"/>
  <c r="J162"/>
  <c r="K162"/>
  <c r="L162"/>
  <c r="M162"/>
  <c r="D142"/>
  <c r="E35"/>
  <c r="D35"/>
  <c r="E22"/>
  <c r="E19"/>
  <c r="D14"/>
  <c r="N86"/>
  <c r="M12" l="1"/>
  <c r="L12"/>
  <c r="K12"/>
  <c r="O53"/>
  <c r="H12"/>
  <c r="E41"/>
  <c r="J12"/>
  <c r="O51"/>
  <c r="E125"/>
  <c r="O125" s="1"/>
  <c r="O126"/>
  <c r="D41"/>
  <c r="G12"/>
  <c r="F12"/>
  <c r="O50"/>
  <c r="D47"/>
  <c r="E47"/>
  <c r="O43"/>
  <c r="O42"/>
  <c r="O49"/>
  <c r="O48"/>
  <c r="O37"/>
  <c r="O35"/>
  <c r="O142"/>
  <c r="O19"/>
  <c r="M86"/>
  <c r="L86"/>
  <c r="J86"/>
  <c r="I86"/>
  <c r="H86"/>
  <c r="G86"/>
  <c r="F86"/>
  <c r="E87"/>
  <c r="D87"/>
  <c r="D30"/>
  <c r="M156"/>
  <c r="L156"/>
  <c r="K156"/>
  <c r="J156"/>
  <c r="I156"/>
  <c r="I147" s="1"/>
  <c r="H156"/>
  <c r="G156"/>
  <c r="F156"/>
  <c r="E164"/>
  <c r="D164"/>
  <c r="D157"/>
  <c r="E155"/>
  <c r="D155"/>
  <c r="E154"/>
  <c r="D154"/>
  <c r="E151"/>
  <c r="D151"/>
  <c r="E150"/>
  <c r="D150"/>
  <c r="E149"/>
  <c r="D149"/>
  <c r="E141"/>
  <c r="D141"/>
  <c r="E120"/>
  <c r="D120"/>
  <c r="E119"/>
  <c r="D119"/>
  <c r="E118"/>
  <c r="D118"/>
  <c r="E117"/>
  <c r="D117"/>
  <c r="E72"/>
  <c r="D72"/>
  <c r="I76"/>
  <c r="D161"/>
  <c r="E161"/>
  <c r="F123"/>
  <c r="H123"/>
  <c r="H116" s="1"/>
  <c r="I123"/>
  <c r="I116" s="1"/>
  <c r="J123"/>
  <c r="K123"/>
  <c r="L123"/>
  <c r="M123"/>
  <c r="F121"/>
  <c r="G121"/>
  <c r="J121"/>
  <c r="K121"/>
  <c r="L121"/>
  <c r="M121"/>
  <c r="F108"/>
  <c r="G108"/>
  <c r="H108"/>
  <c r="I108"/>
  <c r="J108"/>
  <c r="K108"/>
  <c r="L108"/>
  <c r="F100"/>
  <c r="G100"/>
  <c r="H100"/>
  <c r="I100"/>
  <c r="J100"/>
  <c r="K100"/>
  <c r="L100"/>
  <c r="M100"/>
  <c r="F93"/>
  <c r="H93"/>
  <c r="J93"/>
  <c r="L93"/>
  <c r="F77"/>
  <c r="M116" l="1"/>
  <c r="K116"/>
  <c r="I88"/>
  <c r="G88"/>
  <c r="K88"/>
  <c r="F116"/>
  <c r="J116"/>
  <c r="G116"/>
  <c r="F88"/>
  <c r="H88"/>
  <c r="L88"/>
  <c r="M88"/>
  <c r="L76"/>
  <c r="H76"/>
  <c r="D86"/>
  <c r="L116"/>
  <c r="O41"/>
  <c r="J88"/>
  <c r="J76"/>
  <c r="F76"/>
  <c r="O47"/>
  <c r="O87"/>
  <c r="M76"/>
  <c r="G76"/>
  <c r="E77"/>
  <c r="E86"/>
  <c r="O86" s="1"/>
  <c r="E116" l="1"/>
  <c r="E76"/>
  <c r="D76"/>
  <c r="D74"/>
  <c r="E74"/>
  <c r="F69"/>
  <c r="F52" s="1"/>
  <c r="G69"/>
  <c r="H69"/>
  <c r="I69"/>
  <c r="J69"/>
  <c r="J52" s="1"/>
  <c r="K69"/>
  <c r="L69"/>
  <c r="F147"/>
  <c r="G147"/>
  <c r="H147"/>
  <c r="J147"/>
  <c r="K147"/>
  <c r="L147"/>
  <c r="M131"/>
  <c r="M127" s="1"/>
  <c r="F131"/>
  <c r="F127" s="1"/>
  <c r="G131"/>
  <c r="G127" s="1"/>
  <c r="I131"/>
  <c r="I127" s="1"/>
  <c r="L131"/>
  <c r="L127" s="1"/>
  <c r="F11" l="1"/>
  <c r="H52"/>
  <c r="M52"/>
  <c r="M11" s="1"/>
  <c r="J131"/>
  <c r="J127" s="1"/>
  <c r="J11" s="1"/>
  <c r="H131"/>
  <c r="H127" s="1"/>
  <c r="L52"/>
  <c r="L11" s="1"/>
  <c r="K52"/>
  <c r="K11" s="1"/>
  <c r="I52"/>
  <c r="I11" s="1"/>
  <c r="G52"/>
  <c r="G11" s="1"/>
  <c r="O74"/>
  <c r="H11" l="1"/>
  <c r="D52"/>
  <c r="D28" l="1"/>
  <c r="E28"/>
  <c r="D15"/>
  <c r="E15"/>
  <c r="E13" s="1"/>
  <c r="D16"/>
  <c r="D17"/>
  <c r="D21"/>
  <c r="D22"/>
  <c r="D23"/>
  <c r="E23"/>
  <c r="D24"/>
  <c r="D25"/>
  <c r="E25"/>
  <c r="D26"/>
  <c r="E26"/>
  <c r="D27"/>
  <c r="E27"/>
  <c r="D31"/>
  <c r="E31"/>
  <c r="D32"/>
  <c r="E32"/>
  <c r="D33"/>
  <c r="E33"/>
  <c r="D39"/>
  <c r="D40"/>
  <c r="E40"/>
  <c r="D60"/>
  <c r="E60"/>
  <c r="E58" s="1"/>
  <c r="D61"/>
  <c r="D63"/>
  <c r="E63"/>
  <c r="D64"/>
  <c r="E64"/>
  <c r="D65"/>
  <c r="E65"/>
  <c r="D66"/>
  <c r="E66"/>
  <c r="D68"/>
  <c r="E68"/>
  <c r="D70"/>
  <c r="D69" s="1"/>
  <c r="E69"/>
  <c r="D73"/>
  <c r="E73"/>
  <c r="D75"/>
  <c r="E75"/>
  <c r="D78"/>
  <c r="E78"/>
  <c r="D79"/>
  <c r="E79"/>
  <c r="D80"/>
  <c r="D81"/>
  <c r="E81"/>
  <c r="D83"/>
  <c r="E83"/>
  <c r="D84"/>
  <c r="D85"/>
  <c r="E85"/>
  <c r="D91"/>
  <c r="D92"/>
  <c r="E92"/>
  <c r="E89" s="1"/>
  <c r="D94"/>
  <c r="D95"/>
  <c r="D96"/>
  <c r="D97"/>
  <c r="D98"/>
  <c r="D99"/>
  <c r="E99"/>
  <c r="E93" s="1"/>
  <c r="D101"/>
  <c r="D102"/>
  <c r="D103"/>
  <c r="D104"/>
  <c r="E104"/>
  <c r="E100" s="1"/>
  <c r="D105"/>
  <c r="O105" s="1"/>
  <c r="D106"/>
  <c r="D109"/>
  <c r="D110"/>
  <c r="D122"/>
  <c r="D121" s="1"/>
  <c r="E122"/>
  <c r="E121" s="1"/>
  <c r="D124"/>
  <c r="D123" s="1"/>
  <c r="E124"/>
  <c r="D129"/>
  <c r="D130"/>
  <c r="E128"/>
  <c r="D132"/>
  <c r="D131" s="1"/>
  <c r="E131"/>
  <c r="D136"/>
  <c r="D152"/>
  <c r="D153"/>
  <c r="E153"/>
  <c r="D158"/>
  <c r="D159"/>
  <c r="E159"/>
  <c r="D160"/>
  <c r="E160"/>
  <c r="D163"/>
  <c r="D162" s="1"/>
  <c r="E163"/>
  <c r="E162" s="1"/>
  <c r="O160" l="1"/>
  <c r="D93"/>
  <c r="E82"/>
  <c r="D62"/>
  <c r="D82"/>
  <c r="E62"/>
  <c r="E52" s="1"/>
  <c r="O52" s="1"/>
  <c r="D58"/>
  <c r="E88"/>
  <c r="E148"/>
  <c r="O15"/>
  <c r="D148"/>
  <c r="O159"/>
  <c r="O158"/>
  <c r="E127"/>
  <c r="D128"/>
  <c r="D127" s="1"/>
  <c r="D13"/>
  <c r="E20"/>
  <c r="D116"/>
  <c r="O85"/>
  <c r="E71"/>
  <c r="E29"/>
  <c r="D71"/>
  <c r="D29"/>
  <c r="D20"/>
  <c r="O152"/>
  <c r="E156"/>
  <c r="D156"/>
  <c r="O68"/>
  <c r="O67"/>
  <c r="O28"/>
  <c r="D77"/>
  <c r="O77" s="1"/>
  <c r="O39"/>
  <c r="O14"/>
  <c r="O163"/>
  <c r="O153"/>
  <c r="O136"/>
  <c r="O132"/>
  <c r="O131"/>
  <c r="O130"/>
  <c r="O121"/>
  <c r="O122"/>
  <c r="O124"/>
  <c r="E123"/>
  <c r="O110"/>
  <c r="O109"/>
  <c r="D108"/>
  <c r="D100"/>
  <c r="O106"/>
  <c r="O102"/>
  <c r="O101"/>
  <c r="O98"/>
  <c r="D89"/>
  <c r="O96"/>
  <c r="O95"/>
  <c r="O94"/>
  <c r="O79"/>
  <c r="O70"/>
  <c r="O69"/>
  <c r="O61"/>
  <c r="E38"/>
  <c r="D38"/>
  <c r="O40"/>
  <c r="O36"/>
  <c r="O31"/>
  <c r="O30"/>
  <c r="O27"/>
  <c r="O26"/>
  <c r="O25"/>
  <c r="O22"/>
  <c r="O21"/>
  <c r="O18"/>
  <c r="O38" l="1"/>
  <c r="O29"/>
  <c r="D147"/>
  <c r="O127"/>
  <c r="D88"/>
  <c r="D12"/>
  <c r="E12"/>
  <c r="O148"/>
  <c r="O82"/>
  <c r="O58"/>
  <c r="O76"/>
  <c r="O100"/>
  <c r="O128"/>
  <c r="E147"/>
  <c r="O156"/>
  <c r="O13"/>
  <c r="O116"/>
  <c r="O123"/>
  <c r="O108"/>
  <c r="O93"/>
  <c r="O89"/>
  <c r="O71"/>
  <c r="O62"/>
  <c r="D11" l="1"/>
  <c r="E11"/>
  <c r="O12"/>
  <c r="O88"/>
  <c r="O162"/>
  <c r="O147" l="1"/>
  <c r="O20"/>
  <c r="O133"/>
  <c r="O11" l="1"/>
</calcChain>
</file>

<file path=xl/sharedStrings.xml><?xml version="1.0" encoding="utf-8"?>
<sst xmlns="http://schemas.openxmlformats.org/spreadsheetml/2006/main" count="651" uniqueCount="452">
  <si>
    <t>№ п/п</t>
  </si>
  <si>
    <t xml:space="preserve">Наименование  программных мероприятий </t>
  </si>
  <si>
    <t>Срок реализации программы</t>
  </si>
  <si>
    <t>Объемы финансирования, тыс. рублей</t>
  </si>
  <si>
    <t>Уровень освоения финансовых средств (%)</t>
  </si>
  <si>
    <t>всего</t>
  </si>
  <si>
    <t>в том числе по источникам       финансирования</t>
  </si>
  <si>
    <t>федеральный      бюджет</t>
  </si>
  <si>
    <t>областной бюджет</t>
  </si>
  <si>
    <t>местные бюджеты</t>
  </si>
  <si>
    <t>внебюджетные источники</t>
  </si>
  <si>
    <t>факт</t>
  </si>
  <si>
    <t>план</t>
  </si>
  <si>
    <t>МП "Развитие образования"</t>
  </si>
  <si>
    <t>МП "Социальная поддержка граждан"</t>
  </si>
  <si>
    <t>1.</t>
  </si>
  <si>
    <t>1.1.</t>
  </si>
  <si>
    <t>1.1.1.</t>
  </si>
  <si>
    <t>Подпрограмма "Развитие общего образования"</t>
  </si>
  <si>
    <t>Подпрограмма "Создание условий для организации отдыха и оздоровления детей"</t>
  </si>
  <si>
    <t>Подпрограмма "Обеспечение реализации муниципальной программы"</t>
  </si>
  <si>
    <t>Подпрограмма "Демографическое развитие Павловского муниципального района "</t>
  </si>
  <si>
    <t>Проведение мероприятий, направленных на воспитание у молодежи семейных ценностей</t>
  </si>
  <si>
    <t>Реализация государственной политики в области охраны труда</t>
  </si>
  <si>
    <t>Подпрограмма "Профилактика социального сиротства на территории Павловского муниципального района "</t>
  </si>
  <si>
    <t>Проведение информационной кампании "Дети должны жить в семье"</t>
  </si>
  <si>
    <t>Проведение мероприятий для замещающих семей, детей, находящихся в трудной жизненной ситуации</t>
  </si>
  <si>
    <t>Подпрограмма "Повышение качества жизни пожилых людей"</t>
  </si>
  <si>
    <t xml:space="preserve">Оказание финансовой поддержки социально направленным общественным организациям </t>
  </si>
  <si>
    <t>Поздравление участников, инвалидов и ветеранов ВОВ с памятными датами</t>
  </si>
  <si>
    <t>Участие органов местного самоуправления в мероприятиях, посвященных памятным датам</t>
  </si>
  <si>
    <t>Материальное обеспечение муниципальных служащих, находящихся на заслуженном отдыхе</t>
  </si>
  <si>
    <t xml:space="preserve">Материальная поддержка заслуженных работников РФ </t>
  </si>
  <si>
    <t>Подпрограмма "Создание условий для обеспечения доступным жильем населения Павловского муниципального района "</t>
  </si>
  <si>
    <t>МП "Обеспечение общественного порядка и противодействие преступности"</t>
  </si>
  <si>
    <t>Профилактика терроризма и экстремизма</t>
  </si>
  <si>
    <t>Повышение правового сознания и предупреждение опасного поведения участников дорожного движения</t>
  </si>
  <si>
    <t>Подпрограмма "Развитие и модернизация защиты населения от угроз ЧС и пожаров"</t>
  </si>
  <si>
    <t>Обеспечение развития систем связи, оповещения, накопления и обработки информации</t>
  </si>
  <si>
    <t>Повышение готовности к ликвидации ЧС</t>
  </si>
  <si>
    <t>Подготовка населения к действиям в ЧС в мирное время</t>
  </si>
  <si>
    <t>Подпрограмма "Охрана окружающей среды"</t>
  </si>
  <si>
    <t>Берегоукрепление р.Дон в районе г. Павловска</t>
  </si>
  <si>
    <t xml:space="preserve">Санитарная очистка территории поселений  муниципального района </t>
  </si>
  <si>
    <t xml:space="preserve">Проведение конкурса "Лучшая организация и проведение работ по благоустройству и санитарной очистке населенных пунктов Павловского муниципального района </t>
  </si>
  <si>
    <t>Подпрограмма "Образование"</t>
  </si>
  <si>
    <t>Содержание МКОУ ДОД "Павловская ДШИ", "Павловская ДХШ", Воронцовская ДМШ", "Лосевская ДМШ"</t>
  </si>
  <si>
    <t>Сохранение и развитие системы художественного образования путем улучшения качества организации учебного процесса, участие в творческих мероприятиях различного уровня</t>
  </si>
  <si>
    <t>Подпрограмма "Искусство и наследие"</t>
  </si>
  <si>
    <t>Сохранение единого информационного пространства содействие нравственному развитию подрастающего поколения, повышение образовательного уровня и творческих способностей населения</t>
  </si>
  <si>
    <t>Комплектование библиотечного фонда и подписка на периодические издания</t>
  </si>
  <si>
    <t>Содержание МКУК "Павловский краеведческий музей"</t>
  </si>
  <si>
    <t>Подпрограмма "Развитие культуры"</t>
  </si>
  <si>
    <t>Обеспечение формирование единого культурного пространства, творческих возможностей и участия населения в культурной жизни</t>
  </si>
  <si>
    <t>Развитие кинообслуживания</t>
  </si>
  <si>
    <t>Подпрограмма "Молодежь"</t>
  </si>
  <si>
    <t>Гражданское образование и патриотическое воспитание молодежи, содействие формированию правовых, культурных и нравственных ценностей среди молодежи</t>
  </si>
  <si>
    <t>Развитие системы информирования молодежи о потенциальных возможностях саморазвития и мониторинга молодежной политики</t>
  </si>
  <si>
    <t>Финансовая поддержка СМСП и организаций, образующих инфраструктуру поддержки предпринимательства</t>
  </si>
  <si>
    <t>Содействие развитию и популяризации предпринимательской деятельности</t>
  </si>
  <si>
    <t>Финансовое обеспечение деятельности МКУ ПМР "Управление сельского хозяйства"</t>
  </si>
  <si>
    <t>Подпрограмма "Устойчивое развитие сельских территорий Павловского муниципального района на 2014-2020 годы"</t>
  </si>
  <si>
    <t>Улучшение жилищных условий граждан, проживающих  и работающих в сельской местности, в том числе молодых семей и молодых специалистов</t>
  </si>
  <si>
    <t>Регулирование деятельности в сфере имущественных и земельных отношений</t>
  </si>
  <si>
    <t>Распоряжение муниципальным имуществом и земельными участками</t>
  </si>
  <si>
    <t xml:space="preserve">Финансовое обеспечение  деятельности ОМС </t>
  </si>
  <si>
    <t>Подпрограмма "Управление муниципальными финансами"</t>
  </si>
  <si>
    <t xml:space="preserve">Управление резервным фондом администрации Павловского муниципального района и иными средствами на исполнение расходных обязательств Павловского муниципального района </t>
  </si>
  <si>
    <t xml:space="preserve">Управление муниципальным долгом Павловского муниципального района </t>
  </si>
  <si>
    <t>Выравнивание бюджетной обеспеченности муниципальных образований</t>
  </si>
  <si>
    <t>Поддержка мер по обеспечению сбалансированности местных бюджетов</t>
  </si>
  <si>
    <t>Софинансирование приоритетных социально значимых расходов местных бюджетов</t>
  </si>
  <si>
    <t>Содействие повышению качества управления муниципальными финансами</t>
  </si>
  <si>
    <t xml:space="preserve">Финансовое обеспечение деятельности органов местного самоуправления </t>
  </si>
  <si>
    <t xml:space="preserve">Финансовое обеспечение выполнения других расходных обязательств </t>
  </si>
  <si>
    <t>1.1.2</t>
  </si>
  <si>
    <t>1.1.3.</t>
  </si>
  <si>
    <t>1.1.4.</t>
  </si>
  <si>
    <t>1.1.5.</t>
  </si>
  <si>
    <t>1.2.</t>
  </si>
  <si>
    <t>1.2.1.</t>
  </si>
  <si>
    <t>1.2.2.</t>
  </si>
  <si>
    <t>1.2.3.</t>
  </si>
  <si>
    <t>1.2.4.</t>
  </si>
  <si>
    <t>1.2.5</t>
  </si>
  <si>
    <t>1.2.6.</t>
  </si>
  <si>
    <t>1.2.7.</t>
  </si>
  <si>
    <t>1.2.8.</t>
  </si>
  <si>
    <t>1.3.</t>
  </si>
  <si>
    <t>2.</t>
  </si>
  <si>
    <t>2.1.</t>
  </si>
  <si>
    <t>2.2.</t>
  </si>
  <si>
    <t>2.3.</t>
  </si>
  <si>
    <t>2.4.</t>
  </si>
  <si>
    <t>4.</t>
  </si>
  <si>
    <t>3.</t>
  </si>
  <si>
    <t>4.1.</t>
  </si>
  <si>
    <t>4.2.</t>
  </si>
  <si>
    <t>5.</t>
  </si>
  <si>
    <t>5.1.</t>
  </si>
  <si>
    <t>5.2.</t>
  </si>
  <si>
    <t>5.3.</t>
  </si>
  <si>
    <t>5.4.</t>
  </si>
  <si>
    <t>7.</t>
  </si>
  <si>
    <t>8.</t>
  </si>
  <si>
    <t>8.1.</t>
  </si>
  <si>
    <t>9.</t>
  </si>
  <si>
    <t>10.</t>
  </si>
  <si>
    <t>10.1.</t>
  </si>
  <si>
    <t>10.2.</t>
  </si>
  <si>
    <t>10.3.</t>
  </si>
  <si>
    <t>7.1.</t>
  </si>
  <si>
    <t>7.2.</t>
  </si>
  <si>
    <t>6.</t>
  </si>
  <si>
    <t>6.1.</t>
  </si>
  <si>
    <t>6.2.</t>
  </si>
  <si>
    <t>1.3.1.</t>
  </si>
  <si>
    <t>1.3.2.</t>
  </si>
  <si>
    <t>1.3.3.</t>
  </si>
  <si>
    <t>1.3.4.</t>
  </si>
  <si>
    <t>1.3.5.</t>
  </si>
  <si>
    <t>1.4.</t>
  </si>
  <si>
    <t>1.5.</t>
  </si>
  <si>
    <t>1.6.</t>
  </si>
  <si>
    <t>1.6.1</t>
  </si>
  <si>
    <t>1.6.2</t>
  </si>
  <si>
    <t>2.2.1.</t>
  </si>
  <si>
    <t>2.2.2.</t>
  </si>
  <si>
    <t>2.1.1.</t>
  </si>
  <si>
    <t>2.1.3.</t>
  </si>
  <si>
    <t>2.3.1.</t>
  </si>
  <si>
    <t>2.3.2.</t>
  </si>
  <si>
    <t>2.3.3.</t>
  </si>
  <si>
    <t>2.3.4.</t>
  </si>
  <si>
    <t>2.3.5.</t>
  </si>
  <si>
    <t>2.3.6.</t>
  </si>
  <si>
    <t>Обеспечение общественной безопасности и противодействие преступности</t>
  </si>
  <si>
    <t>2.4.1.</t>
  </si>
  <si>
    <t>3.2</t>
  </si>
  <si>
    <t>4.1.1.</t>
  </si>
  <si>
    <t>4.1.2.</t>
  </si>
  <si>
    <t>4.1.3.</t>
  </si>
  <si>
    <t>4.1.4.</t>
  </si>
  <si>
    <t>4.2.1.</t>
  </si>
  <si>
    <t>4.2.2.</t>
  </si>
  <si>
    <t>4.2.3.</t>
  </si>
  <si>
    <t>5.1.1.</t>
  </si>
  <si>
    <t>5.1.2.</t>
  </si>
  <si>
    <t>5.1.3.</t>
  </si>
  <si>
    <t>5.2.1.</t>
  </si>
  <si>
    <t>5.2.2.</t>
  </si>
  <si>
    <t>5.2.3.</t>
  </si>
  <si>
    <t>5.2.4.</t>
  </si>
  <si>
    <t>5.2.5.</t>
  </si>
  <si>
    <t>5.2.6.</t>
  </si>
  <si>
    <t>5.3.1.</t>
  </si>
  <si>
    <t>5.3.2.</t>
  </si>
  <si>
    <t>5.3.3.</t>
  </si>
  <si>
    <t>5.3.4.</t>
  </si>
  <si>
    <t>5.3.5</t>
  </si>
  <si>
    <t>5.3.6.</t>
  </si>
  <si>
    <t>5.4.1.</t>
  </si>
  <si>
    <t>5.4.2.</t>
  </si>
  <si>
    <t>10.1.1.</t>
  </si>
  <si>
    <t>10.2.3.</t>
  </si>
  <si>
    <t>10.2.4.</t>
  </si>
  <si>
    <t>10.2.5.</t>
  </si>
  <si>
    <t>Содержание кадровых ресурсов организаций дополнительного образования</t>
  </si>
  <si>
    <t>Создание единого банка данных о семьях и детях, находящихся в трудной жизненной ситуации</t>
  </si>
  <si>
    <t>2.2.3.</t>
  </si>
  <si>
    <t>Направление поздравительных адресов Почетным гражданам Павловского муниципального района</t>
  </si>
  <si>
    <t>Профилактика коррупции</t>
  </si>
  <si>
    <t>3.1.</t>
  </si>
  <si>
    <t>3.3</t>
  </si>
  <si>
    <t>3.4.</t>
  </si>
  <si>
    <t xml:space="preserve">МП "Развитие и поддержка малого и среднего предпринимательства в Павловском муниципальном районе" </t>
  </si>
  <si>
    <t>Развитие отрасли растениеводства</t>
  </si>
  <si>
    <t>Развитие отрасли животноводства</t>
  </si>
  <si>
    <t>7.3.</t>
  </si>
  <si>
    <t>Поддержка малых форм хозяйствования</t>
  </si>
  <si>
    <t>7.4.</t>
  </si>
  <si>
    <t>Техническая и технологическая модернизация, инновационное развитие</t>
  </si>
  <si>
    <t>7.5.</t>
  </si>
  <si>
    <t>7.5.1.</t>
  </si>
  <si>
    <t>7.6.</t>
  </si>
  <si>
    <t>7.6.1.</t>
  </si>
  <si>
    <t>Подпрограмма "Совершенствование системы управления в сфере имущественно-земельных отношений"</t>
  </si>
  <si>
    <t>8.1.1.</t>
  </si>
  <si>
    <t>8.1.2.</t>
  </si>
  <si>
    <t>8.2.</t>
  </si>
  <si>
    <t>8.2.1.</t>
  </si>
  <si>
    <t>10.1.2.</t>
  </si>
  <si>
    <t>10.1.3.</t>
  </si>
  <si>
    <t>10.1.4.</t>
  </si>
  <si>
    <t>10.1.5</t>
  </si>
  <si>
    <t>10.1.6.</t>
  </si>
  <si>
    <t>Обеспечение внутреннего муниципального финансового контроля</t>
  </si>
  <si>
    <t>10.1.7.</t>
  </si>
  <si>
    <t>10.2.1.</t>
  </si>
  <si>
    <t>Совершенствование системы распределения межбюджетных трансфертов муниципальным образованиям</t>
  </si>
  <si>
    <t>10.2.2</t>
  </si>
  <si>
    <t>10.3.1.</t>
  </si>
  <si>
    <t>10.3.2.</t>
  </si>
  <si>
    <t>4.3.</t>
  </si>
  <si>
    <t>4.3.1.</t>
  </si>
  <si>
    <t xml:space="preserve">о ходе реализации муниципальных программ (финансирование программ) </t>
  </si>
  <si>
    <t>МП "Развитие сельского хозяйства на территории Павловского муниципального района "</t>
  </si>
  <si>
    <t>МП "Развитие культуры"</t>
  </si>
  <si>
    <t>2014 - 2019гг.</t>
  </si>
  <si>
    <t>Финансовое обеспечение деятельности МКУ ПМР "ЕДДС"</t>
  </si>
  <si>
    <t>МП "Управление муниципальным имуществом"</t>
  </si>
  <si>
    <t>Подпрограмма "Повышение устойчивости бюджетов муниципальных образований Павловского муниципального района "</t>
  </si>
  <si>
    <t>Содержание МКУК "Павловская межпоселенческая центральная библиотека"</t>
  </si>
  <si>
    <t>Приобретение оргтехники, спецаппаратуры, музыкальных инструментов, сценических костюмов и обуви</t>
  </si>
  <si>
    <t>Повышение энергетической эффективности организаций культуры</t>
  </si>
  <si>
    <t xml:space="preserve">Финансовое обеспечение деятельности аппарата муниципального отдела по культуре и межнациональным вопросам </t>
  </si>
  <si>
    <t>Финансовое обеспечение выполнения прочих расходных обязательств Павловского муниципального района органами местного самоуправления Павловского муниципального района</t>
  </si>
  <si>
    <t>2014 2020 гг.</t>
  </si>
  <si>
    <t xml:space="preserve">Приобретение компьютерной, оргтехники, музыкальных инструментов. </t>
  </si>
  <si>
    <t>Приобретение компьютерной, оргтехники</t>
  </si>
  <si>
    <t>Пополнение и обновление фондов музея, выставочная и экскурсионная работа, массовые мероприятия по пропаганде исторического наследия района и др.мероприятия на базе музея и за его пределами</t>
  </si>
  <si>
    <t>2014-2019гг.</t>
  </si>
  <si>
    <t>Подпрограмма "Развитие дошкольного образования"</t>
  </si>
  <si>
    <t>1.1.6.</t>
  </si>
  <si>
    <t>2014-2019г г.</t>
  </si>
  <si>
    <t>2014 - 2019г.г.</t>
  </si>
  <si>
    <t>МП "Защита населения и территории Павловского муниципального района от чрезвычайных ситуаций, обеспечение пожарной безопасности и безопасности людей на водных объектах"</t>
  </si>
  <si>
    <t>2014-2019г.</t>
  </si>
  <si>
    <t>МП "Управление муниципальными финансами, повышение устойчивости бюджетов муниципальных образований Павловского муниципального района "</t>
  </si>
  <si>
    <t>7.7.</t>
  </si>
  <si>
    <t>Подпрограмма "Регулирование численности, отлов и передержка безнадзорных животных на территории Павловского муниципального района в 2015-2020 годах"</t>
  </si>
  <si>
    <t>7.7.1.</t>
  </si>
  <si>
    <t>Организация деятельности по отлову и содержанию безнадзорных животных</t>
  </si>
  <si>
    <t>Материально-техническое обеспечение дошкольных образовательных организаций</t>
  </si>
  <si>
    <t>Материально-техническое обеспечение общеобразовательных организаций</t>
  </si>
  <si>
    <t>Выплата ежемесячного денежного вознаграждения за классное руководство</t>
  </si>
  <si>
    <t>Обеспечение текущего функционирования организаций дополнительного образования</t>
  </si>
  <si>
    <t>Материально-техническое обеспечение организаций дополнительного образования детей.</t>
  </si>
  <si>
    <t>Мероприятия потребности системы развития и поддержки одаренных детей.</t>
  </si>
  <si>
    <t>1.3.6.</t>
  </si>
  <si>
    <t>Обеспечение функций образовательных организаций на территории Павловского муниципального района Воронежской области</t>
  </si>
  <si>
    <t>Обеспечение деятельности (оказания услуг) подведомственных организаций, ч том числе на предоставление государственным бюджетным и автономным учреждениям субсидий.</t>
  </si>
  <si>
    <t>1.7.</t>
  </si>
  <si>
    <t>Подпрограмма "Развитие физической культуры и спорта"</t>
  </si>
  <si>
    <t>1.7.1</t>
  </si>
  <si>
    <t>Вовлечение населения района в систематические занятия физической культурой, спортом и участие Павловских спортсменов в областных, региональных и Всероссийских спортивных мероприятиях.</t>
  </si>
  <si>
    <t>1.7.2.</t>
  </si>
  <si>
    <t>Совершенствование спортивной инфраструктуры и материально-технической базы  для занятий физической культурой и спортом</t>
  </si>
  <si>
    <t>1.7.3.</t>
  </si>
  <si>
    <t>Совершенствование спортивной инфраструктуры и материально-технической базы  для занятий физической культурой и спортом, стадион "Юность".</t>
  </si>
  <si>
    <t>1.7.4.</t>
  </si>
  <si>
    <t>Организация и внедрение Всероссийского физкультурно-спортивного комплекса "Готов к труду и обороне" ГТО на территории Павловского муниципального района.</t>
  </si>
  <si>
    <t>1.7.5.</t>
  </si>
  <si>
    <t>Совершенствование спортивной инфраструктуры и материально-технической базы для занятий физической культурой и спортом, центр развития физической культуры и спорта "Горняк".</t>
  </si>
  <si>
    <t>1.8.</t>
  </si>
  <si>
    <t>1.8.1.</t>
  </si>
  <si>
    <t>Вовлечение молодежи в социальную практику и обеспечение поддержки научной, творческой и предпринимательской активности молодежи.</t>
  </si>
  <si>
    <t>1.8.2.</t>
  </si>
  <si>
    <t>1.8.3.</t>
  </si>
  <si>
    <t>1.8.4.</t>
  </si>
  <si>
    <t>Подпрограмма "Осуществление выплат приемной семье на содержание детей, находящихся под опекой".</t>
  </si>
  <si>
    <t>Повышение комфортности и упрощение процедур получения гражданами государственных и муниципальных услуг.</t>
  </si>
  <si>
    <t>Энергосбережение и повышение энергетической эффективности в системе наружного освещения.</t>
  </si>
  <si>
    <t>Нормативное правовое регулирование бюджетного процесса и других правоотношений.</t>
  </si>
  <si>
    <t>Составление проекта бюджета Павловского муниципального района на очередной финансовый год и плановый период.</t>
  </si>
  <si>
    <t>Организация исполнения бюджета Павловского муниципального района и формирование бюджетной отчетности.</t>
  </si>
  <si>
    <t>Обеспечение доступности информации о бюджетном процессе в павловском муниципальном районе.</t>
  </si>
  <si>
    <t xml:space="preserve">МП "Содействие развитию муниципальных      образований  и местного самоуправления" </t>
  </si>
  <si>
    <t>Осуществление дорожной деятельности в отношении автомобильных дорог местного значения в Павловском муниципальном районе</t>
  </si>
  <si>
    <t>Развитие градостроительной деятельности поселений Павловского муниципального района</t>
  </si>
  <si>
    <t>Проведение районного конкурса под названием "Самое красивое село Павловского района"</t>
  </si>
  <si>
    <t xml:space="preserve"> Отчет</t>
  </si>
  <si>
    <t xml:space="preserve">Содержание кадровых ресурсов дошкольных образовательных организаций </t>
  </si>
  <si>
    <t>Обеспечение стабильности функционирования дошкольных образовательных организаций</t>
  </si>
  <si>
    <t>Обеспечение противопожарной безопасности дошкольных образовательных организаций</t>
  </si>
  <si>
    <t>Обеспечение текущего функционирования дошкольных образовательных организаций (капитальный ремонт и строительство детского сада)</t>
  </si>
  <si>
    <t>Компенсация, выплачиваемая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</si>
  <si>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Содержание кадровых ресурсов общеобразовательных организаций</t>
  </si>
  <si>
    <t>Обеспечение стабильности функционирования общеобразовательных организаций</t>
  </si>
  <si>
    <t>Обеспечение противопожарной безопасности  общеобразовательных организаций</t>
  </si>
  <si>
    <t xml:space="preserve">Обеспечение текущего функционирования общеобразовательных организаций </t>
  </si>
  <si>
    <t>Создание условий для сохранения и укрепления здоровья детей и подростков, а также формирования у них культуры питания (школьное молоко)</t>
  </si>
  <si>
    <t>Меры социальной поддержки педагогических работников муниципальных образовательных организаций,  расположенных в сельских населенных пунктах (проезд)</t>
  </si>
  <si>
    <t>Подпрограмма "Развитие дополнительного образования детей"</t>
  </si>
  <si>
    <t>Обеспечение стабильности функционирования организаций дополнительного образования</t>
  </si>
  <si>
    <t>Обеспечение противопожарной безопасности организаций дополнительного образования</t>
  </si>
  <si>
    <t xml:space="preserve">Формирование целостной системы поддержки молодежи и подготовке ее к службе в Вооруженных Силах  Российской Федерации </t>
  </si>
  <si>
    <t>Оказание поддержки добровольным пожарным командам на решение социальных вопросов, связанных с участием профилактики и (или) тушения пожаров, спасения людей и имущества при пожаре, проведение аварийно-спасательных работ и оказание помощи пострадавшим.</t>
  </si>
  <si>
    <t>2.1.2.</t>
  </si>
  <si>
    <t xml:space="preserve">Оказание социальной поддержки отдельным категориям граждан. </t>
  </si>
  <si>
    <t>Павловского муниципального района  за  2016 год.</t>
  </si>
  <si>
    <t>Итого по муниципальным программам Павловского муниципального района за 2016 год</t>
  </si>
  <si>
    <t xml:space="preserve">Наименование целевых показателей (индикаторов) определяющих результативность реализации мероприятий </t>
  </si>
  <si>
    <t>Планируемые  значения целевых показателей</t>
  </si>
  <si>
    <t>Доля лиц, сдавших ЕГЭ по русскому языку и математике, в общей численности выпускников, участвовавших в ЕГЭ по данным предметам, %</t>
  </si>
  <si>
    <t>Бесперебойное функционирование организаций образования, обеспечение потребностей в полном объеме, %</t>
  </si>
  <si>
    <t>Удельный вес отремонтированных объектов организаций образования, %</t>
  </si>
  <si>
    <t xml:space="preserve">Исполнение плановых значений расходов на укрепление материально-технической базы, % </t>
  </si>
  <si>
    <t>Исполнение плановых значения расходов, %</t>
  </si>
  <si>
    <t>Доведение средней заработной платы педагогических работников муниципальных общеобразовательных организаций до средней заработной платы в регионе, руб.</t>
  </si>
  <si>
    <t>Бесперебойное функционирование организаций образования, %.</t>
  </si>
  <si>
    <t>Удельный вес отремонтированных объектов организаций образования,%</t>
  </si>
  <si>
    <t>Доля учащихся, охваченных программой "Школьное молоко", %</t>
  </si>
  <si>
    <t>Доля учителей, получающих единовременное денежное вознаграждение за классное руководство, %</t>
  </si>
  <si>
    <t>Доля учителей, работающих в сельской местности и получающих возмещение за проезд,%</t>
  </si>
  <si>
    <t>Доля детей, охваченных дополнительным образованием и программами, в общей численности детей и молодежи в возрасте от 5 до 18 лет,%</t>
  </si>
  <si>
    <t>Бесперебойное функционирование организаций образования, обеспечение потребностей в полном объеме, %.</t>
  </si>
  <si>
    <t>Повышение степени противопожарной безопасности , %</t>
  </si>
  <si>
    <t>Финансирование мероприятия потребности системы развития и поддержки одаренных детей,%</t>
  </si>
  <si>
    <t xml:space="preserve">Обеспечение функций органов местного самоуправления Павловского муниципального района, % </t>
  </si>
  <si>
    <t>Обеспечение деятельности (оказания услуг) подведомственных организаций, %</t>
  </si>
  <si>
    <t>Доля лиц, систематически занимающихся физической культурой и спортом, на территории Павловского муниципального района, %</t>
  </si>
  <si>
    <t>Освоение средств в полном объеме, выделенных на обновление материально-технической базы, %.</t>
  </si>
  <si>
    <t>Освоение средств в полном объеме,  %.</t>
  </si>
  <si>
    <t>Количество молодых людей, вовлеченных в программы и проекты, направленные на интерграцию в жизнь общества, чел.</t>
  </si>
  <si>
    <t>Количество мероприятий, программ и проектов, направленных на поддержку талантливой молодежи, поддержку научной и предпринимательской активности молодежи, чел.</t>
  </si>
  <si>
    <t>Количество мероприятий, программ и проектов, направленных на формирование правовых, культурных и нравственных ценностей среди молодежи, ед.</t>
  </si>
  <si>
    <t xml:space="preserve">Удельный вес молодых людей, осведомленных о потенциальных возможностях проявления социальной инициативы в общественной и общественно-политической жизни, % </t>
  </si>
  <si>
    <t>Общий коэффициент миграционного прироста (убыли) населения</t>
  </si>
  <si>
    <t>Общий коэф-т естественного прироста (убыли) населения</t>
  </si>
  <si>
    <t>Кол-во созданных рабочих мест для инвалидов, шт.</t>
  </si>
  <si>
    <t>Снижение уровня детского неблагополучия по району, %</t>
  </si>
  <si>
    <t>Увеличение доли детей, оставшихся без попечения родителей, устраиваемых на воспитание в семьи российских граждан, %</t>
  </si>
  <si>
    <t>Увеличение количества приемных, патронатных семей</t>
  </si>
  <si>
    <t>Доля граждан пожилого возраста и инвалидов, охваченных социальными услугами, из числа выявленных граждан, нуждающихся в социальной поддержке,  %</t>
  </si>
  <si>
    <t>Кол-во участников, инвалидов и ветеранов ВОВ охваченных мероприятием, чел.</t>
  </si>
  <si>
    <t>Кол-во Почетных граждан, охваченных мероприятием, чел.</t>
  </si>
  <si>
    <t>Исполнение плановых значений расходов на материальное обеспечение, %</t>
  </si>
  <si>
    <t>Исполнение плановых значений расходов на материальную поддержку, %</t>
  </si>
  <si>
    <t>Кол-во происшествий, зарегистрированных на территории  муниципального района, ед.</t>
  </si>
  <si>
    <t>Доля обращений о фактах коррупции в общем числе обращений, поступивших в администрацию муниципального района.</t>
  </si>
  <si>
    <t>Количество выявленных фактов террористической и экстремистской направленности, шт.</t>
  </si>
  <si>
    <t>Количество граждан, охваченных мероприятиями по обеспечению общественной безопасности и противодействия  преступности, чел.</t>
  </si>
  <si>
    <t xml:space="preserve">Количество ДТП с пострадавшими, ед.    </t>
  </si>
  <si>
    <t>Уровень исполнения плановых значений расходов на реализацию муниципальной программы, %</t>
  </si>
  <si>
    <t>Кол-во населенных пунктов в зонах риска оборудованных системами оповещения, ед.</t>
  </si>
  <si>
    <t>Кол-во населенных пунктов в зонах риска оборудованных системами оповещения, шт.</t>
  </si>
  <si>
    <t>Время реагирования аварийно-спасательной службы, мин.</t>
  </si>
  <si>
    <t>Кол-во созданных добровольных пожарных команд, шт.</t>
  </si>
  <si>
    <t>Кол-во новых средств индивидуальной защиты, ед.</t>
  </si>
  <si>
    <t>Кол-во домовладений, исключенных из зоны риска, ед.</t>
  </si>
  <si>
    <t>Удельный вес поселений, обеспечивших сбор и вывоз бытовых отходов и мусора, %</t>
  </si>
  <si>
    <t xml:space="preserve">Удельный вес поселений, принявших "Правила обращения с отходами производства и потребления", % </t>
  </si>
  <si>
    <t>Уровень исполнения плановых назначений по расходам на реализацию подпрограммы, %</t>
  </si>
  <si>
    <t>Расходы консолидированного бюджета на культуру в расчете на 1 жителя, руб.</t>
  </si>
  <si>
    <t>Уровень охвата учащихся школ дополнительным образованием, %</t>
  </si>
  <si>
    <t>Освоение средств в полном объеме выделенных на содержание учреждений дополнительного образования, %</t>
  </si>
  <si>
    <t>Доля обучающихся, принимаюющих участие в смотрах, конкурсах и других творческих мероприятих в общем числе обучающихся, %</t>
  </si>
  <si>
    <t xml:space="preserve">Освоение выделенных средств в полном объеме, % </t>
  </si>
  <si>
    <t>Посещение библиотек, шт.</t>
  </si>
  <si>
    <t>Кол-во выданных экземпляров библиотечного фонда, тыс.ед.</t>
  </si>
  <si>
    <t>Кол-во новых поступлений в библиотечные фонды, шт.</t>
  </si>
  <si>
    <t>Освоение в полном объеме выделенных средств, %</t>
  </si>
  <si>
    <t>Число посетителей музея, чел.</t>
  </si>
  <si>
    <t>Кол-во проведенных мероприятий (экскурсии, выставки, лекции), шт.</t>
  </si>
  <si>
    <t xml:space="preserve">Доля населения, участвующая в платных культурно-досуговых меропряитих, организаванных ОМС, % </t>
  </si>
  <si>
    <t>Количество посещающих культурно-досуговые мероприятия, чел.</t>
  </si>
  <si>
    <t>Кол-во участников в культурно-досуговых формированиях, чел.</t>
  </si>
  <si>
    <t>Освоение средств в полном объеме, выделенных на укрепление материально-технической базы, %.</t>
  </si>
  <si>
    <t xml:space="preserve">Доля организаций, находящихся в ведении муниципального отдела по культуре и межнациональным вопросам, помещения которых требуют осуществления ремонтных работ от общего числа организаций,  находящихся в ведении муниципального отдела, % </t>
  </si>
  <si>
    <t>Оценка эффективности расходования бюджетных и внебюджетных средств, %</t>
  </si>
  <si>
    <t>Финансирование расходов на обеспечение аппарата муниципального отдела по культуре и межнациональным вопросам, тыс.руб.</t>
  </si>
  <si>
    <t>Финансирование расходов на обеспечение выполнения прочих расходных обязательств муниципального района, тыс.руб.</t>
  </si>
  <si>
    <t>Число СМСП в расчете на 10 тыс. человек населения, ед.</t>
  </si>
  <si>
    <t xml:space="preserve">Число СМСП, получивших поддержку в рамках МП , шт.  </t>
  </si>
  <si>
    <t>Кол-во созданных новых рабочих мест в рамках МП, шт.</t>
  </si>
  <si>
    <t xml:space="preserve">Число СМСП, получивших услуги консультационного характера, ед. </t>
  </si>
  <si>
    <t>Индекс производства продукции сельского хозяйства в хозяйствах всех категорий, %</t>
  </si>
  <si>
    <t>Индекс производства продукции растениеводства, %</t>
  </si>
  <si>
    <t>Индекс производства продукции животноводства, %</t>
  </si>
  <si>
    <t>Количество КФХ начинающих фермеров, осуществивших проекты создания и развития своих хозяйств с помощью господдержки, шт.</t>
  </si>
  <si>
    <t>Уровень исполнения плановых значений по расходам на реализацию програмы, %</t>
  </si>
  <si>
    <t>Сокращение общего числа семей, нуждающихся в улучшении жилищных условий в сельской местности, %</t>
  </si>
  <si>
    <t>Количество отловленных безнадзорных животных, голов.</t>
  </si>
  <si>
    <t>Выполнение плана поступлений доходов в бюджет  муниципального района от использования муниципального имущества и земельных участков, %</t>
  </si>
  <si>
    <t>Объем неналоговых имущественных доходов, поступивших в бюджет муниципального района, млн.руб.</t>
  </si>
  <si>
    <t>Доля объектов недвижимого имущества, на которые зарегистрировано право собственности Павловского муниципального района, %</t>
  </si>
  <si>
    <t>Доля основных средств организаций муниципальной формы собственности, находящихся в стадии банкротства в основных фондах организаций муниципальной формы собственности, %</t>
  </si>
  <si>
    <t>Доля протяженности освещенных частей улиц, проездов, набережных к их общей протяженности,%</t>
  </si>
  <si>
    <t>Обеспеченность сельского населения питьевой водой,%</t>
  </si>
  <si>
    <t>Уровень газифокации домов сетевым газом, %</t>
  </si>
  <si>
    <t xml:space="preserve">Мониторинг целевого использования грантов,% </t>
  </si>
  <si>
    <t>Доля граждан, имеющих доступ к получению государственных и муниципальных услуг,%</t>
  </si>
  <si>
    <t>Отношение дефицита бюджета к годовому объему доходов бюджета Павловского муниципального района без учета объема безвозмездных поступлений, %</t>
  </si>
  <si>
    <t>не более 10,0 %</t>
  </si>
  <si>
    <t>Муниципальный долг Павловского муниципального района в % к годовому объему доходов бюджетов без учета объема безвозмездных поступлений, %</t>
  </si>
  <si>
    <t>не более 50%</t>
  </si>
  <si>
    <t>Своевременное внесение изменений в решение Совета народных депутатов о бюджетном процессе</t>
  </si>
  <si>
    <t>да</t>
  </si>
  <si>
    <t>Соблюдение порядка и сроков разработки проекта решения о бюджете Павловского муниципального района</t>
  </si>
  <si>
    <t>Составление и утверждение сводной бюджетной росписи бюджета Павловского муниципального района в сроки, установленные бюджетным законодательством</t>
  </si>
  <si>
    <t>не более 3%</t>
  </si>
  <si>
    <t xml:space="preserve">Доля расходов на обслуживание муниципального долга в общем объеме расходов бюджета  муниципального района  (за искл. расходов,осуществляемых за счет субвенций из областного бюджета),% </t>
  </si>
  <si>
    <t>не более 5%</t>
  </si>
  <si>
    <t xml:space="preserve">Своевременное внесение изменений в НПА о межбюджетных отношениях ОМС </t>
  </si>
  <si>
    <t xml:space="preserve">Степень сокращения дифференциации бюджетной обеспеченности между муниципальными образованиями  муниципального района, раз </t>
  </si>
  <si>
    <t>Соотношение фактического финансирования расходов в форме дотаций бюджетам муниципальных образований на поддержку мер по обеспечению сбалансированности местных бюджетов к объему, предусмотренному решением о бюджете, %</t>
  </si>
  <si>
    <t>Средняя оценка качества управления финансами и платежеспособности муниципальных образований, баллов</t>
  </si>
  <si>
    <t>Уровень исполнения плановых назначений по расходам на обеспечение деятельности ОМС, %</t>
  </si>
  <si>
    <t>Уровень исполнения плановых назначений по расходам на обепечение выполнения других расходных обязательств, %</t>
  </si>
  <si>
    <t>Фактические значения целевых показателей</t>
  </si>
  <si>
    <t>Уровень достижения, %</t>
  </si>
  <si>
    <t>Общий коэф-т рождаемости на 1000 населения Павловского муниципального района</t>
  </si>
  <si>
    <t xml:space="preserve">Общий коэф-т смертности   на 1000 населения Павловского муниципального района </t>
  </si>
  <si>
    <t>Проведение мероприятий, направленных на организацию досуга и вовлечения пожилых людей в общественную жизнь, шт.</t>
  </si>
  <si>
    <t>Обеспечение жильем молодых семей</t>
  </si>
  <si>
    <t>Количество молодых семей, улучшивших жилищные условия с помощью государственной поддержки</t>
  </si>
  <si>
    <t>Доля населения по обеспечению и  доступности к ценностям культурного наследия и по использованию единого информационного пространства в районе, %</t>
  </si>
  <si>
    <t>Содержание МКУК "ДК "Современник"</t>
  </si>
  <si>
    <t>Строительство, капитальный и текущий ремонт объектов культуры муниципального района</t>
  </si>
  <si>
    <t>5.3.7.</t>
  </si>
  <si>
    <t>Развитие туризма</t>
  </si>
  <si>
    <t>Количество туристов, посетивших Павловский район</t>
  </si>
  <si>
    <t>Финансовая поддержка СМСП монопрофильной территории г. Павловск</t>
  </si>
  <si>
    <t>6.3.</t>
  </si>
  <si>
    <t>Исполнение расходных обязательств за счет субсидии, предоставленной из областного и федерального бюджетов на реализацию мероприятия по компенсации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оборудования, %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</si>
  <si>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 в результате капитального ремонта и ремонта аотомобильных дорог, км.</t>
  </si>
  <si>
    <t>Обеспечение органов государственной власти, органов местного самоуправления, физических и юридических лиц достоверными сведениями, необходимыми для предоставления градостроительной, инвестиционной и иной хозяйственной деятельности, проведения землеустройства в полном объеме, %</t>
  </si>
  <si>
    <t>Количество сельских населенных пунктов, являющихся участниками районного конкурса под названием "Самое красивое село Павловского района"</t>
  </si>
  <si>
    <t>Выделение за счет средств бюджета  Павловского муниципального района грантов поселениям Павловского муниципального района по результатам оценки эффективности развития городского и сельских поселений.</t>
  </si>
  <si>
    <t>9.2.1.</t>
  </si>
  <si>
    <t>Развитие систем водоснабжения и водоотведения поселений Павловского муниципального района</t>
  </si>
  <si>
    <t>9.2.</t>
  </si>
  <si>
    <t>9.1.</t>
  </si>
  <si>
    <t>9.2.2.</t>
  </si>
  <si>
    <t>Реконструкция водопроводных сетей протяженностью 3,2 км.</t>
  </si>
  <si>
    <t>Строительство водозабора в с. Черкасское Покровского сельского поселения</t>
  </si>
  <si>
    <t>9.2.3.</t>
  </si>
  <si>
    <t>Строительство сетей инженерного обеспечения, в том числе водоснабжения и водоотведения по улицам Строительная, Ростовская, Калачеевская, Домостроительная, Маршала Жукова, 300-летия флота, Березовая, Надежды, М. Цветаевой, Урожайная, Слободская, Заводская, Планерная, Студенческая, Аэродромная, Рябиновая, Железнодорожная, Звездная, Депутатская, Весенняя, Спортивная, Почтовая, Озерная, Заполярная г. Павловска Павловского мугиципального района Воронежской области</t>
  </si>
  <si>
    <t>9.3.</t>
  </si>
  <si>
    <t>9.4.</t>
  </si>
  <si>
    <t>9.6.</t>
  </si>
  <si>
    <t>9.7.</t>
  </si>
  <si>
    <t>9.8.</t>
  </si>
  <si>
    <t>9.9.</t>
  </si>
  <si>
    <t>Благоустройство территорий поселений Павловского муниципального района</t>
  </si>
  <si>
    <t>Количество благоустроенных парков, скверов, бульваров, зон отдыха, садов, ед.</t>
  </si>
  <si>
    <t xml:space="preserve">Удельный вес резервного фонда администрации Павловского муниципального района в общем объеме расходов бюджета Павловского муниципального района, % </t>
  </si>
  <si>
    <t>Соотношение количества принятых решений о применении бюджетных мер принуждения и общего количества поступивших в муниципальный отдел по финансам администрации Павловского муниципального района уведомлений о применении бюджетных мер принуждения, %</t>
  </si>
  <si>
    <t>Проведение публичных слушаний по проекту бюджета Павловского муниципального района на очередной финансовый год и плановый период и по годовому отчету об исполнении бюджета Павловского муниципального района</t>
  </si>
  <si>
    <t>Соотношение фактического финансирования объемов субсидий на софинансирование приоритетных  социально значимых расходов местных бюджетов к их плановому назначению, предусмотренному решением Совета народных депутатов о бюджете Павловского муниципального района на соответствующий период, %</t>
  </si>
  <si>
    <t>Доля  обеспеченности местами детей в возрасте от 3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 в общей численности детей от 3 до 7 лет, %</t>
  </si>
  <si>
    <t>Доведение средней заработной платы педагогических работников МДОО до средней заработной платы в сфере общего образования в муниципальном районе, руб.</t>
  </si>
  <si>
    <t>Повышение степени противопожарной безопасности, %</t>
  </si>
  <si>
    <t>Обеспечение потребности организаций  твердым  топливом для отопления, ГСМ, оснвщение организаций прочими расходными материалами, %</t>
  </si>
  <si>
    <t>Увеличение количества детей, охваченных организованным отдыхом и оздоровлением, в общем количестве детей школьного возраста, %</t>
  </si>
  <si>
    <t>Кол-во детей-сирот и детей, получающих пособие по опеке и попечительству, чел.</t>
  </si>
  <si>
    <r>
      <t>Доведение средней заработной платы педагогических работников дополнительного образования детей до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80 % </t>
    </r>
    <r>
      <rPr>
        <sz val="8"/>
        <color theme="1"/>
        <rFont val="Times New Roman"/>
        <family val="1"/>
        <charset val="204"/>
      </rPr>
      <t>средней заработной платы в регионе, руб.</t>
    </r>
  </si>
  <si>
    <t>-</t>
  </si>
  <si>
    <t>Доля молодых людей, участвующих в различных формах самоорганизации и структурах социальной направленности, %</t>
  </si>
  <si>
    <t>Индекс физического объема инвестиций в основной капитал сельского хозяйства, % к предыдущему году</t>
  </si>
  <si>
    <t>Смертность населения в трудоспособном возрасте на 100 тыс. населения соответствующего возраста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</si>
</sst>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/>
    </xf>
    <xf numFmtId="49" fontId="5" fillId="2" borderId="1" xfId="0" applyNumberFormat="1" applyFont="1" applyFill="1" applyBorder="1" applyAlignment="1">
      <alignment vertical="top" wrapText="1"/>
    </xf>
    <xf numFmtId="0" fontId="2" fillId="2" borderId="0" xfId="0" applyFont="1" applyFill="1"/>
    <xf numFmtId="0" fontId="1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2" fontId="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/>
    </xf>
    <xf numFmtId="2" fontId="7" fillId="2" borderId="0" xfId="0" applyNumberFormat="1" applyFont="1" applyFill="1" applyAlignment="1">
      <alignment horizontal="center"/>
    </xf>
    <xf numFmtId="164" fontId="1" fillId="2" borderId="1" xfId="0" applyNumberFormat="1" applyFont="1" applyFill="1" applyBorder="1" applyAlignment="1">
      <alignment vertical="top" wrapText="1"/>
    </xf>
    <xf numFmtId="0" fontId="8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/>
    </xf>
    <xf numFmtId="164" fontId="2" fillId="2" borderId="1" xfId="0" applyNumberFormat="1" applyFont="1" applyFill="1" applyBorder="1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textRotation="90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right" vertical="top"/>
    </xf>
    <xf numFmtId="49" fontId="1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horizontal="right" vertical="top"/>
    </xf>
    <xf numFmtId="164" fontId="1" fillId="2" borderId="0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vertical="top" wrapText="1"/>
    </xf>
    <xf numFmtId="2" fontId="1" fillId="2" borderId="8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horizontal="right" vertical="top" wrapText="1"/>
    </xf>
    <xf numFmtId="1" fontId="2" fillId="2" borderId="1" xfId="0" applyNumberFormat="1" applyFont="1" applyFill="1" applyBorder="1" applyAlignment="1">
      <alignment vertical="top"/>
    </xf>
    <xf numFmtId="49" fontId="4" fillId="2" borderId="1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164" fontId="1" fillId="2" borderId="1" xfId="0" applyNumberFormat="1" applyFont="1" applyFill="1" applyBorder="1" applyAlignment="1">
      <alignment vertical="top"/>
    </xf>
    <xf numFmtId="2" fontId="2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right" vertical="top"/>
    </xf>
    <xf numFmtId="2" fontId="1" fillId="2" borderId="1" xfId="0" applyNumberFormat="1" applyFont="1" applyFill="1" applyBorder="1" applyAlignment="1">
      <alignment vertical="top"/>
    </xf>
    <xf numFmtId="0" fontId="1" fillId="2" borderId="9" xfId="0" applyFont="1" applyFill="1" applyBorder="1" applyAlignment="1">
      <alignment vertical="top"/>
    </xf>
    <xf numFmtId="49" fontId="5" fillId="2" borderId="9" xfId="0" applyNumberFormat="1" applyFont="1" applyFill="1" applyBorder="1" applyAlignment="1">
      <alignment horizontal="left" vertical="top" wrapText="1"/>
    </xf>
    <xf numFmtId="2" fontId="1" fillId="2" borderId="9" xfId="0" applyNumberFormat="1" applyFont="1" applyFill="1" applyBorder="1" applyAlignment="1">
      <alignment horizontal="center" vertical="top" wrapText="1"/>
    </xf>
    <xf numFmtId="2" fontId="5" fillId="2" borderId="9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horizontal="right" vertical="top"/>
    </xf>
    <xf numFmtId="0" fontId="5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right" vertical="top"/>
    </xf>
    <xf numFmtId="0" fontId="11" fillId="0" borderId="0" xfId="0" applyFont="1"/>
    <xf numFmtId="49" fontId="8" fillId="2" borderId="1" xfId="0" applyNumberFormat="1" applyFont="1" applyFill="1" applyBorder="1" applyAlignment="1">
      <alignment vertical="top"/>
    </xf>
    <xf numFmtId="0" fontId="8" fillId="2" borderId="0" xfId="0" applyFont="1" applyFill="1"/>
    <xf numFmtId="1" fontId="1" fillId="2" borderId="1" xfId="0" applyNumberFormat="1" applyFont="1" applyFill="1" applyBorder="1" applyAlignment="1">
      <alignment horizontal="right" vertical="top" wrapText="1"/>
    </xf>
    <xf numFmtId="0" fontId="1" fillId="2" borderId="8" xfId="0" applyFont="1" applyFill="1" applyBorder="1" applyAlignment="1">
      <alignment horizontal="center" textRotation="90" wrapText="1"/>
    </xf>
    <xf numFmtId="0" fontId="0" fillId="2" borderId="13" xfId="0" applyFill="1" applyBorder="1"/>
    <xf numFmtId="0" fontId="0" fillId="2" borderId="9" xfId="0" applyFill="1" applyBorder="1"/>
    <xf numFmtId="0" fontId="1" fillId="2" borderId="1" xfId="0" applyFont="1" applyFill="1" applyBorder="1" applyAlignment="1">
      <alignment horizontal="center" textRotation="90" wrapText="1"/>
    </xf>
    <xf numFmtId="49" fontId="2" fillId="2" borderId="8" xfId="0" applyNumberFormat="1" applyFont="1" applyFill="1" applyBorder="1" applyAlignment="1">
      <alignment horizontal="center" vertical="top"/>
    </xf>
    <xf numFmtId="49" fontId="2" fillId="2" borderId="9" xfId="0" applyNumberFormat="1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2" fontId="1" fillId="2" borderId="8" xfId="0" applyNumberFormat="1" applyFont="1" applyFill="1" applyBorder="1" applyAlignment="1">
      <alignment horizontal="center" vertical="top" wrapText="1"/>
    </xf>
    <xf numFmtId="2" fontId="1" fillId="2" borderId="9" xfId="0" applyNumberFormat="1" applyFont="1" applyFill="1" applyBorder="1" applyAlignment="1">
      <alignment horizontal="center" vertical="top" wrapText="1"/>
    </xf>
    <xf numFmtId="2" fontId="5" fillId="2" borderId="8" xfId="0" applyNumberFormat="1" applyFont="1" applyFill="1" applyBorder="1" applyAlignment="1">
      <alignment horizontal="center" vertical="top" wrapText="1"/>
    </xf>
    <xf numFmtId="2" fontId="5" fillId="2" borderId="9" xfId="0" applyNumberFormat="1" applyFont="1" applyFill="1" applyBorder="1" applyAlignment="1">
      <alignment horizontal="center" vertical="top" wrapText="1"/>
    </xf>
    <xf numFmtId="2" fontId="1" fillId="2" borderId="13" xfId="0" applyNumberFormat="1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left" vertical="top" wrapText="1"/>
    </xf>
    <xf numFmtId="49" fontId="3" fillId="2" borderId="13" xfId="0" applyNumberFormat="1" applyFont="1" applyFill="1" applyBorder="1" applyAlignment="1">
      <alignment horizontal="left" vertical="top" wrapText="1"/>
    </xf>
    <xf numFmtId="49" fontId="3" fillId="2" borderId="9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49" fontId="2" fillId="2" borderId="8" xfId="0" applyNumberFormat="1" applyFont="1" applyFill="1" applyBorder="1" applyAlignment="1">
      <alignment horizontal="left" vertical="top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center" textRotation="2" wrapText="1"/>
    </xf>
    <xf numFmtId="0" fontId="1" fillId="2" borderId="3" xfId="0" applyFont="1" applyFill="1" applyBorder="1" applyAlignment="1">
      <alignment horizontal="center" vertical="center" textRotation="2" wrapText="1"/>
    </xf>
    <xf numFmtId="0" fontId="1" fillId="2" borderId="4" xfId="0" applyFont="1" applyFill="1" applyBorder="1" applyAlignment="1">
      <alignment horizontal="center" vertical="center" textRotation="2" wrapText="1"/>
    </xf>
    <xf numFmtId="0" fontId="1" fillId="2" borderId="5" xfId="0" applyFont="1" applyFill="1" applyBorder="1" applyAlignment="1">
      <alignment horizontal="center" vertical="center" textRotation="2" wrapText="1"/>
    </xf>
    <xf numFmtId="0" fontId="1" fillId="2" borderId="6" xfId="0" applyFont="1" applyFill="1" applyBorder="1" applyAlignment="1">
      <alignment horizontal="center" vertical="center" textRotation="2" wrapText="1"/>
    </xf>
    <xf numFmtId="0" fontId="1" fillId="2" borderId="7" xfId="0" applyFont="1" applyFill="1" applyBorder="1" applyAlignment="1">
      <alignment horizontal="center" vertical="center" textRotation="2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textRotation="90" wrapText="1"/>
    </xf>
    <xf numFmtId="0" fontId="0" fillId="2" borderId="3" xfId="0" applyFill="1" applyBorder="1" applyAlignment="1">
      <alignment horizontal="center" textRotation="90" wrapText="1"/>
    </xf>
    <xf numFmtId="0" fontId="1" fillId="2" borderId="4" xfId="0" applyFont="1" applyFill="1" applyBorder="1" applyAlignment="1">
      <alignment horizontal="center" textRotation="90" wrapText="1"/>
    </xf>
    <xf numFmtId="0" fontId="0" fillId="2" borderId="5" xfId="0" applyFill="1" applyBorder="1" applyAlignment="1">
      <alignment horizontal="center" textRotation="90" wrapText="1"/>
    </xf>
    <xf numFmtId="0" fontId="1" fillId="2" borderId="6" xfId="0" applyFont="1" applyFill="1" applyBorder="1" applyAlignment="1">
      <alignment horizontal="center" textRotation="90" wrapText="1"/>
    </xf>
    <xf numFmtId="0" fontId="0" fillId="2" borderId="7" xfId="0" applyFill="1" applyBorder="1" applyAlignment="1">
      <alignment horizontal="center" textRotation="90" wrapText="1"/>
    </xf>
    <xf numFmtId="164" fontId="1" fillId="2" borderId="8" xfId="0" applyNumberFormat="1" applyFont="1" applyFill="1" applyBorder="1" applyAlignment="1">
      <alignment horizontal="center" vertical="top" wrapText="1"/>
    </xf>
    <xf numFmtId="164" fontId="1" fillId="2" borderId="9" xfId="0" applyNumberFormat="1" applyFont="1" applyFill="1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center" vertical="top" wrapText="1"/>
    </xf>
    <xf numFmtId="164" fontId="1" fillId="2" borderId="1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0"/>
  <sheetViews>
    <sheetView tabSelected="1" zoomScale="98" zoomScaleNormal="98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D12" sqref="D12"/>
    </sheetView>
  </sheetViews>
  <sheetFormatPr defaultRowHeight="11.25"/>
  <cols>
    <col min="1" max="1" width="5.140625" style="4" customWidth="1"/>
    <col min="2" max="2" width="22.85546875" style="4" customWidth="1"/>
    <col min="3" max="3" width="6.85546875" style="4" customWidth="1"/>
    <col min="4" max="4" width="8.28515625" style="9" customWidth="1"/>
    <col min="5" max="5" width="8.5703125" style="9" customWidth="1"/>
    <col min="6" max="6" width="6.5703125" style="9" customWidth="1"/>
    <col min="7" max="7" width="6.7109375" style="9" customWidth="1"/>
    <col min="8" max="8" width="8.28515625" style="14" customWidth="1"/>
    <col min="9" max="10" width="8.140625" style="9" customWidth="1"/>
    <col min="11" max="11" width="8.28515625" style="9" customWidth="1"/>
    <col min="12" max="12" width="7.42578125" style="9" customWidth="1"/>
    <col min="13" max="13" width="7.140625" style="9" customWidth="1"/>
    <col min="14" max="14" width="5.7109375" style="9" customWidth="1"/>
    <col min="15" max="15" width="8.85546875" style="9" customWidth="1"/>
    <col min="16" max="16" width="21.5703125" style="4" customWidth="1"/>
    <col min="17" max="17" width="7.5703125" style="4" customWidth="1"/>
    <col min="18" max="18" width="8.42578125" style="4" customWidth="1"/>
    <col min="19" max="19" width="6.140625" style="4" customWidth="1"/>
    <col min="20" max="16384" width="9.140625" style="4"/>
  </cols>
  <sheetData>
    <row r="1" spans="1:19">
      <c r="A1" s="100" t="s">
        <v>271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9">
      <c r="A2" s="100" t="s">
        <v>205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spans="1:19">
      <c r="A3" s="100" t="s">
        <v>290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9" ht="7.5" customHeight="1">
      <c r="A4" s="19"/>
    </row>
    <row r="5" spans="1:19">
      <c r="A5" s="118" t="s">
        <v>0</v>
      </c>
      <c r="B5" s="118" t="s">
        <v>1</v>
      </c>
      <c r="C5" s="112" t="s">
        <v>2</v>
      </c>
      <c r="D5" s="115" t="s">
        <v>3</v>
      </c>
      <c r="E5" s="116"/>
      <c r="F5" s="116"/>
      <c r="G5" s="116"/>
      <c r="H5" s="116"/>
      <c r="I5" s="116"/>
      <c r="J5" s="116"/>
      <c r="K5" s="116"/>
      <c r="L5" s="116"/>
      <c r="M5" s="117"/>
      <c r="N5" s="119" t="s">
        <v>4</v>
      </c>
      <c r="O5" s="120"/>
      <c r="P5" s="75" t="s">
        <v>292</v>
      </c>
      <c r="Q5" s="78" t="s">
        <v>293</v>
      </c>
      <c r="R5" s="78" t="s">
        <v>400</v>
      </c>
      <c r="S5" s="78" t="s">
        <v>401</v>
      </c>
    </row>
    <row r="6" spans="1:19" ht="11.25" customHeight="1">
      <c r="A6" s="118"/>
      <c r="B6" s="118"/>
      <c r="C6" s="113"/>
      <c r="D6" s="101" t="s">
        <v>5</v>
      </c>
      <c r="E6" s="102"/>
      <c r="F6" s="107" t="s">
        <v>6</v>
      </c>
      <c r="G6" s="107"/>
      <c r="H6" s="107"/>
      <c r="I6" s="107"/>
      <c r="J6" s="107"/>
      <c r="K6" s="107"/>
      <c r="L6" s="107"/>
      <c r="M6" s="107"/>
      <c r="N6" s="121"/>
      <c r="O6" s="122"/>
      <c r="P6" s="76"/>
      <c r="Q6" s="78"/>
      <c r="R6" s="78"/>
      <c r="S6" s="78"/>
    </row>
    <row r="7" spans="1:19" ht="9.75" customHeight="1">
      <c r="A7" s="118"/>
      <c r="B7" s="118"/>
      <c r="C7" s="113"/>
      <c r="D7" s="103"/>
      <c r="E7" s="104"/>
      <c r="F7" s="108" t="s">
        <v>7</v>
      </c>
      <c r="G7" s="109"/>
      <c r="H7" s="108" t="s">
        <v>8</v>
      </c>
      <c r="I7" s="109"/>
      <c r="J7" s="108" t="s">
        <v>9</v>
      </c>
      <c r="K7" s="109"/>
      <c r="L7" s="108" t="s">
        <v>10</v>
      </c>
      <c r="M7" s="109"/>
      <c r="N7" s="121"/>
      <c r="O7" s="122"/>
      <c r="P7" s="76"/>
      <c r="Q7" s="78"/>
      <c r="R7" s="78"/>
      <c r="S7" s="78"/>
    </row>
    <row r="8" spans="1:19" ht="14.25" customHeight="1">
      <c r="A8" s="118"/>
      <c r="B8" s="118"/>
      <c r="C8" s="113"/>
      <c r="D8" s="105"/>
      <c r="E8" s="106"/>
      <c r="F8" s="110"/>
      <c r="G8" s="111"/>
      <c r="H8" s="110"/>
      <c r="I8" s="111"/>
      <c r="J8" s="110"/>
      <c r="K8" s="111"/>
      <c r="L8" s="110"/>
      <c r="M8" s="111"/>
      <c r="N8" s="123"/>
      <c r="O8" s="124"/>
      <c r="P8" s="76"/>
      <c r="Q8" s="78"/>
      <c r="R8" s="78"/>
      <c r="S8" s="78"/>
    </row>
    <row r="9" spans="1:19" ht="20.25" customHeight="1">
      <c r="A9" s="118"/>
      <c r="B9" s="118"/>
      <c r="C9" s="114"/>
      <c r="D9" s="20" t="s">
        <v>12</v>
      </c>
      <c r="E9" s="20" t="s">
        <v>11</v>
      </c>
      <c r="F9" s="20" t="s">
        <v>12</v>
      </c>
      <c r="G9" s="20" t="s">
        <v>11</v>
      </c>
      <c r="H9" s="15" t="s">
        <v>12</v>
      </c>
      <c r="I9" s="20" t="s">
        <v>11</v>
      </c>
      <c r="J9" s="20" t="s">
        <v>12</v>
      </c>
      <c r="K9" s="20" t="s">
        <v>11</v>
      </c>
      <c r="L9" s="20" t="s">
        <v>12</v>
      </c>
      <c r="M9" s="20" t="s">
        <v>11</v>
      </c>
      <c r="N9" s="20" t="s">
        <v>12</v>
      </c>
      <c r="O9" s="20" t="s">
        <v>11</v>
      </c>
      <c r="P9" s="77"/>
      <c r="Q9" s="78"/>
      <c r="R9" s="78"/>
      <c r="S9" s="78"/>
    </row>
    <row r="10" spans="1:19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16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  <c r="P10" s="5">
        <v>16</v>
      </c>
      <c r="Q10" s="5">
        <v>17</v>
      </c>
      <c r="R10" s="5"/>
      <c r="S10" s="5"/>
    </row>
    <row r="11" spans="1:19" ht="48" customHeight="1">
      <c r="A11" s="2"/>
      <c r="B11" s="6" t="s">
        <v>291</v>
      </c>
      <c r="C11" s="1"/>
      <c r="D11" s="10">
        <f t="shared" ref="D11:M11" si="0">D12+D52+D71+D76+D88+D111+D116+D127+D133+D147</f>
        <v>894741.75369999988</v>
      </c>
      <c r="E11" s="10">
        <f t="shared" si="0"/>
        <v>1009606.2352199997</v>
      </c>
      <c r="F11" s="10">
        <f t="shared" si="0"/>
        <v>7318.2696999999998</v>
      </c>
      <c r="G11" s="10">
        <f t="shared" si="0"/>
        <v>7268.8555100000003</v>
      </c>
      <c r="H11" s="7">
        <f t="shared" si="0"/>
        <v>523081.66428999999</v>
      </c>
      <c r="I11" s="10">
        <f t="shared" si="0"/>
        <v>521637.05</v>
      </c>
      <c r="J11" s="10">
        <f t="shared" si="0"/>
        <v>314125.24971</v>
      </c>
      <c r="K11" s="10">
        <f t="shared" si="0"/>
        <v>433459.81971000001</v>
      </c>
      <c r="L11" s="10">
        <f t="shared" si="0"/>
        <v>50216.57</v>
      </c>
      <c r="M11" s="10">
        <f t="shared" si="0"/>
        <v>48241.29</v>
      </c>
      <c r="N11" s="10">
        <v>100</v>
      </c>
      <c r="O11" s="10">
        <f>E11/D11*100</f>
        <v>112.83772452162917</v>
      </c>
      <c r="P11" s="3"/>
      <c r="Q11" s="13"/>
      <c r="R11" s="18"/>
      <c r="S11" s="13"/>
    </row>
    <row r="12" spans="1:19" ht="67.5">
      <c r="A12" s="21" t="s">
        <v>15</v>
      </c>
      <c r="B12" s="26" t="s">
        <v>13</v>
      </c>
      <c r="C12" s="1" t="s">
        <v>221</v>
      </c>
      <c r="D12" s="10">
        <f t="shared" ref="D12:M12" si="1">D13+D20+D29+D36+D37+D38+D41+D47</f>
        <v>571192.89999999991</v>
      </c>
      <c r="E12" s="10">
        <f t="shared" si="1"/>
        <v>686736.79999999993</v>
      </c>
      <c r="F12" s="10">
        <f t="shared" si="1"/>
        <v>0</v>
      </c>
      <c r="G12" s="10">
        <f t="shared" si="1"/>
        <v>0</v>
      </c>
      <c r="H12" s="7">
        <f t="shared" si="1"/>
        <v>407262.7</v>
      </c>
      <c r="I12" s="10">
        <f t="shared" si="1"/>
        <v>406333.9</v>
      </c>
      <c r="J12" s="10">
        <f t="shared" si="1"/>
        <v>135914.20000000001</v>
      </c>
      <c r="K12" s="10">
        <f t="shared" si="1"/>
        <v>257143.5</v>
      </c>
      <c r="L12" s="10">
        <f t="shared" si="1"/>
        <v>28016</v>
      </c>
      <c r="M12" s="10">
        <f t="shared" si="1"/>
        <v>23259.4</v>
      </c>
      <c r="N12" s="10">
        <v>100</v>
      </c>
      <c r="O12" s="10">
        <f>E12/D12*100</f>
        <v>120.22852524952606</v>
      </c>
      <c r="P12" s="1" t="s">
        <v>294</v>
      </c>
      <c r="Q12" s="1">
        <v>100</v>
      </c>
      <c r="R12" s="1">
        <v>100</v>
      </c>
      <c r="S12" s="13">
        <v>100</v>
      </c>
    </row>
    <row r="13" spans="1:19" ht="118.5" customHeight="1">
      <c r="A13" s="21" t="s">
        <v>16</v>
      </c>
      <c r="B13" s="27" t="s">
        <v>222</v>
      </c>
      <c r="C13" s="1" t="s">
        <v>221</v>
      </c>
      <c r="D13" s="10">
        <f t="shared" ref="D13:L13" si="2">D14+D15+D16+D17+D18+D19</f>
        <v>168136</v>
      </c>
      <c r="E13" s="10">
        <f>E14+E15+E16+E17+E18+E19</f>
        <v>221680.8</v>
      </c>
      <c r="F13" s="10">
        <f t="shared" si="2"/>
        <v>0</v>
      </c>
      <c r="G13" s="10">
        <f t="shared" si="2"/>
        <v>0</v>
      </c>
      <c r="H13" s="7">
        <f t="shared" si="2"/>
        <v>110929.2</v>
      </c>
      <c r="I13" s="10">
        <f t="shared" si="2"/>
        <v>105876.7</v>
      </c>
      <c r="J13" s="10">
        <f t="shared" si="2"/>
        <v>36623.9</v>
      </c>
      <c r="K13" s="10">
        <f t="shared" si="2"/>
        <v>92544.700000000012</v>
      </c>
      <c r="L13" s="10">
        <f t="shared" si="2"/>
        <v>20582.900000000001</v>
      </c>
      <c r="M13" s="10">
        <f>M14+M15+M16+M17+M18+M19</f>
        <v>23259.4</v>
      </c>
      <c r="N13" s="10">
        <v>100</v>
      </c>
      <c r="O13" s="24">
        <f t="shared" ref="O13:O94" si="3">E13/D13*100</f>
        <v>131.84612456582764</v>
      </c>
      <c r="P13" s="1" t="s">
        <v>441</v>
      </c>
      <c r="Q13" s="25">
        <v>100</v>
      </c>
      <c r="R13" s="1">
        <v>100</v>
      </c>
      <c r="S13" s="13">
        <v>100</v>
      </c>
    </row>
    <row r="14" spans="1:19" ht="78.75">
      <c r="A14" s="21" t="s">
        <v>17</v>
      </c>
      <c r="B14" s="28" t="s">
        <v>272</v>
      </c>
      <c r="C14" s="1" t="s">
        <v>221</v>
      </c>
      <c r="D14" s="7">
        <f t="shared" ref="D14" si="4">F14+H14+J14+L14</f>
        <v>136737.4</v>
      </c>
      <c r="E14" s="7">
        <f>G14+I14+K14+M14</f>
        <v>133604.70000000001</v>
      </c>
      <c r="F14" s="10">
        <v>0</v>
      </c>
      <c r="G14" s="10">
        <v>0</v>
      </c>
      <c r="H14" s="7">
        <v>107618.2</v>
      </c>
      <c r="I14" s="10">
        <v>100771.2</v>
      </c>
      <c r="J14" s="23">
        <v>29119.200000000001</v>
      </c>
      <c r="K14" s="29">
        <v>32833.5</v>
      </c>
      <c r="L14" s="10">
        <v>0</v>
      </c>
      <c r="M14" s="10">
        <v>0</v>
      </c>
      <c r="N14" s="10">
        <v>100</v>
      </c>
      <c r="O14" s="24">
        <f t="shared" si="3"/>
        <v>97.708966237474186</v>
      </c>
      <c r="P14" s="1" t="s">
        <v>442</v>
      </c>
      <c r="Q14" s="30">
        <v>21800</v>
      </c>
      <c r="R14" s="1">
        <v>21558.07</v>
      </c>
      <c r="S14" s="13">
        <v>99.8</v>
      </c>
    </row>
    <row r="15" spans="1:19" ht="66" customHeight="1">
      <c r="A15" s="21" t="s">
        <v>75</v>
      </c>
      <c r="B15" s="28" t="s">
        <v>273</v>
      </c>
      <c r="C15" s="1" t="s">
        <v>221</v>
      </c>
      <c r="D15" s="7">
        <f t="shared" ref="D15:D97" si="5">F15+H15+J15+L15</f>
        <v>7504.7</v>
      </c>
      <c r="E15" s="10">
        <f t="shared" ref="E15:E92" si="6">G15+I15+K15+M15</f>
        <v>23064.300000000003</v>
      </c>
      <c r="F15" s="10"/>
      <c r="G15" s="10"/>
      <c r="H15" s="7">
        <v>0</v>
      </c>
      <c r="I15" s="10">
        <v>2978.9</v>
      </c>
      <c r="J15" s="23">
        <v>7504.7</v>
      </c>
      <c r="K15" s="10">
        <v>20085.400000000001</v>
      </c>
      <c r="L15" s="10"/>
      <c r="M15" s="10"/>
      <c r="N15" s="10">
        <v>100</v>
      </c>
      <c r="O15" s="24">
        <f>E15/D15*100</f>
        <v>307.33140565245782</v>
      </c>
      <c r="P15" s="1" t="s">
        <v>295</v>
      </c>
      <c r="Q15" s="25">
        <v>100</v>
      </c>
      <c r="R15" s="25">
        <v>100</v>
      </c>
      <c r="S15" s="13">
        <v>100</v>
      </c>
    </row>
    <row r="16" spans="1:19" ht="42.75" customHeight="1">
      <c r="A16" s="21" t="s">
        <v>76</v>
      </c>
      <c r="B16" s="28" t="s">
        <v>274</v>
      </c>
      <c r="C16" s="1" t="s">
        <v>221</v>
      </c>
      <c r="D16" s="7">
        <f t="shared" si="5"/>
        <v>0</v>
      </c>
      <c r="E16" s="10">
        <f t="shared" si="6"/>
        <v>0</v>
      </c>
      <c r="F16" s="10"/>
      <c r="G16" s="10"/>
      <c r="H16" s="7">
        <v>0</v>
      </c>
      <c r="I16" s="10"/>
      <c r="J16" s="10">
        <v>0</v>
      </c>
      <c r="K16" s="10"/>
      <c r="L16" s="10"/>
      <c r="M16" s="10"/>
      <c r="N16" s="10">
        <v>0</v>
      </c>
      <c r="O16" s="24"/>
      <c r="P16" s="1" t="s">
        <v>443</v>
      </c>
      <c r="Q16" s="25">
        <v>100</v>
      </c>
      <c r="R16" s="25">
        <v>100</v>
      </c>
      <c r="S16" s="13">
        <v>100</v>
      </c>
    </row>
    <row r="17" spans="1:19" ht="65.25" customHeight="1">
      <c r="A17" s="21" t="s">
        <v>77</v>
      </c>
      <c r="B17" s="28" t="s">
        <v>275</v>
      </c>
      <c r="C17" s="1" t="s">
        <v>221</v>
      </c>
      <c r="D17" s="7">
        <f t="shared" si="5"/>
        <v>0</v>
      </c>
      <c r="E17" s="10">
        <f t="shared" si="6"/>
        <v>39625.800000000003</v>
      </c>
      <c r="F17" s="10"/>
      <c r="G17" s="10"/>
      <c r="H17" s="7">
        <v>0</v>
      </c>
      <c r="I17" s="10"/>
      <c r="J17" s="10">
        <v>0</v>
      </c>
      <c r="K17" s="10">
        <v>39625.800000000003</v>
      </c>
      <c r="L17" s="10"/>
      <c r="M17" s="10"/>
      <c r="N17" s="10">
        <v>0</v>
      </c>
      <c r="O17" s="24"/>
      <c r="P17" s="1" t="s">
        <v>296</v>
      </c>
      <c r="Q17" s="25">
        <v>100</v>
      </c>
      <c r="R17" s="25">
        <v>100</v>
      </c>
      <c r="S17" s="13">
        <v>100</v>
      </c>
    </row>
    <row r="18" spans="1:19" ht="45">
      <c r="A18" s="21" t="s">
        <v>78</v>
      </c>
      <c r="B18" s="28" t="s">
        <v>233</v>
      </c>
      <c r="C18" s="1" t="s">
        <v>221</v>
      </c>
      <c r="D18" s="10">
        <f>F18+H18+J18+L18</f>
        <v>20582.900000000001</v>
      </c>
      <c r="E18" s="10">
        <f>G18+I18+K18+M18</f>
        <v>23259.4</v>
      </c>
      <c r="F18" s="10"/>
      <c r="G18" s="10"/>
      <c r="H18" s="7"/>
      <c r="I18" s="10"/>
      <c r="J18" s="23">
        <v>0</v>
      </c>
      <c r="K18" s="10"/>
      <c r="L18" s="10">
        <v>20582.900000000001</v>
      </c>
      <c r="M18" s="10">
        <v>23259.4</v>
      </c>
      <c r="N18" s="10">
        <v>100</v>
      </c>
      <c r="O18" s="24">
        <f t="shared" si="3"/>
        <v>113.00351262455727</v>
      </c>
      <c r="P18" s="1" t="s">
        <v>297</v>
      </c>
      <c r="Q18" s="25">
        <v>100</v>
      </c>
      <c r="R18" s="13">
        <v>100</v>
      </c>
      <c r="S18" s="13">
        <v>100</v>
      </c>
    </row>
    <row r="19" spans="1:19" ht="105" customHeight="1">
      <c r="A19" s="21" t="s">
        <v>223</v>
      </c>
      <c r="B19" s="22" t="s">
        <v>276</v>
      </c>
      <c r="C19" s="1" t="s">
        <v>221</v>
      </c>
      <c r="D19" s="7">
        <f t="shared" ref="D19" si="7">F19+H19+J19+L19</f>
        <v>3311</v>
      </c>
      <c r="E19" s="7">
        <f t="shared" si="6"/>
        <v>2126.6</v>
      </c>
      <c r="F19" s="10">
        <v>0</v>
      </c>
      <c r="G19" s="10">
        <v>0</v>
      </c>
      <c r="H19" s="7">
        <v>3311</v>
      </c>
      <c r="I19" s="10">
        <v>2126.6</v>
      </c>
      <c r="J19" s="23">
        <v>0</v>
      </c>
      <c r="K19" s="10">
        <v>0</v>
      </c>
      <c r="L19" s="10">
        <v>0</v>
      </c>
      <c r="M19" s="10">
        <v>0</v>
      </c>
      <c r="N19" s="24">
        <v>100</v>
      </c>
      <c r="O19" s="24">
        <f t="shared" si="3"/>
        <v>64.228329809725153</v>
      </c>
      <c r="P19" s="1" t="s">
        <v>298</v>
      </c>
      <c r="Q19" s="25">
        <v>100</v>
      </c>
      <c r="R19" s="13">
        <v>64.2</v>
      </c>
      <c r="S19" s="13">
        <v>64.2</v>
      </c>
    </row>
    <row r="20" spans="1:19" ht="67.5">
      <c r="A20" s="21" t="s">
        <v>79</v>
      </c>
      <c r="B20" s="27" t="s">
        <v>18</v>
      </c>
      <c r="C20" s="1" t="s">
        <v>221</v>
      </c>
      <c r="D20" s="10">
        <f t="shared" ref="D20:L20" si="8">D21+D22+D23+D24+D25+D26+D27+D28</f>
        <v>289988.39999999997</v>
      </c>
      <c r="E20" s="10">
        <f t="shared" si="8"/>
        <v>328468.19999999995</v>
      </c>
      <c r="F20" s="10">
        <f t="shared" si="8"/>
        <v>0</v>
      </c>
      <c r="G20" s="10">
        <f t="shared" si="8"/>
        <v>0</v>
      </c>
      <c r="H20" s="7">
        <f t="shared" si="8"/>
        <v>267259.09999999998</v>
      </c>
      <c r="I20" s="10">
        <f t="shared" si="8"/>
        <v>269909.3</v>
      </c>
      <c r="J20" s="10">
        <f t="shared" si="8"/>
        <v>19796.2</v>
      </c>
      <c r="K20" s="10">
        <f t="shared" si="8"/>
        <v>58558.9</v>
      </c>
      <c r="L20" s="10">
        <f t="shared" si="8"/>
        <v>2933.1</v>
      </c>
      <c r="M20" s="10">
        <f>M21+M22+M23+M24+M25+M26+M27+M28</f>
        <v>0</v>
      </c>
      <c r="N20" s="10">
        <v>100</v>
      </c>
      <c r="O20" s="24">
        <f t="shared" si="3"/>
        <v>113.26942732881729</v>
      </c>
      <c r="P20" s="1" t="s">
        <v>294</v>
      </c>
      <c r="Q20" s="25">
        <v>100</v>
      </c>
      <c r="R20" s="13">
        <v>100</v>
      </c>
      <c r="S20" s="13">
        <v>100</v>
      </c>
    </row>
    <row r="21" spans="1:19" ht="90">
      <c r="A21" s="21" t="s">
        <v>80</v>
      </c>
      <c r="B21" s="28" t="s">
        <v>277</v>
      </c>
      <c r="C21" s="1" t="s">
        <v>221</v>
      </c>
      <c r="D21" s="7">
        <f t="shared" si="5"/>
        <v>258481</v>
      </c>
      <c r="E21" s="10">
        <f>G21+I21+K21+M21</f>
        <v>256918.8</v>
      </c>
      <c r="F21" s="10">
        <v>0</v>
      </c>
      <c r="G21" s="10">
        <v>0</v>
      </c>
      <c r="H21" s="7">
        <v>258400</v>
      </c>
      <c r="I21" s="33">
        <v>256831</v>
      </c>
      <c r="J21" s="10">
        <v>81</v>
      </c>
      <c r="K21" s="10">
        <v>87.8</v>
      </c>
      <c r="L21" s="10">
        <v>0</v>
      </c>
      <c r="M21" s="10">
        <v>0</v>
      </c>
      <c r="N21" s="10">
        <v>100</v>
      </c>
      <c r="O21" s="24">
        <f t="shared" si="3"/>
        <v>99.395622889109831</v>
      </c>
      <c r="P21" s="1" t="s">
        <v>299</v>
      </c>
      <c r="Q21" s="7">
        <v>24531.86</v>
      </c>
      <c r="R21" s="1">
        <v>25357.83</v>
      </c>
      <c r="S21" s="13">
        <v>103.4</v>
      </c>
    </row>
    <row r="22" spans="1:19" ht="49.5" customHeight="1">
      <c r="A22" s="21" t="s">
        <v>81</v>
      </c>
      <c r="B22" s="34" t="s">
        <v>278</v>
      </c>
      <c r="C22" s="1" t="s">
        <v>221</v>
      </c>
      <c r="D22" s="7">
        <f t="shared" si="5"/>
        <v>19519.2</v>
      </c>
      <c r="E22" s="10">
        <f>G22+I22+K22+M22</f>
        <v>55741.399999999994</v>
      </c>
      <c r="F22" s="10">
        <v>0</v>
      </c>
      <c r="G22" s="10">
        <v>0</v>
      </c>
      <c r="H22" s="7">
        <v>1500</v>
      </c>
      <c r="I22" s="10">
        <v>6248.2</v>
      </c>
      <c r="J22" s="10">
        <v>18019.2</v>
      </c>
      <c r="K22" s="10">
        <v>49493.2</v>
      </c>
      <c r="L22" s="10">
        <v>0</v>
      </c>
      <c r="M22" s="10">
        <v>0</v>
      </c>
      <c r="N22" s="10">
        <v>100</v>
      </c>
      <c r="O22" s="24">
        <f t="shared" si="3"/>
        <v>285.57215459649979</v>
      </c>
      <c r="P22" s="1" t="s">
        <v>300</v>
      </c>
      <c r="Q22" s="25">
        <v>100</v>
      </c>
      <c r="R22" s="25">
        <v>100</v>
      </c>
      <c r="S22" s="13">
        <v>100</v>
      </c>
    </row>
    <row r="23" spans="1:19" ht="51" customHeight="1">
      <c r="A23" s="21" t="s">
        <v>82</v>
      </c>
      <c r="B23" s="34" t="s">
        <v>279</v>
      </c>
      <c r="C23" s="1" t="s">
        <v>221</v>
      </c>
      <c r="D23" s="7">
        <f t="shared" si="5"/>
        <v>0</v>
      </c>
      <c r="E23" s="10">
        <f t="shared" si="6"/>
        <v>0</v>
      </c>
      <c r="F23" s="10">
        <v>0</v>
      </c>
      <c r="G23" s="10">
        <v>0</v>
      </c>
      <c r="H23" s="7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24">
        <v>0</v>
      </c>
      <c r="P23" s="1" t="s">
        <v>307</v>
      </c>
      <c r="Q23" s="25"/>
      <c r="R23" s="25"/>
      <c r="S23" s="13"/>
    </row>
    <row r="24" spans="1:19" ht="50.25" customHeight="1">
      <c r="A24" s="21" t="s">
        <v>83</v>
      </c>
      <c r="B24" s="34" t="s">
        <v>280</v>
      </c>
      <c r="C24" s="1" t="s">
        <v>221</v>
      </c>
      <c r="D24" s="7">
        <f t="shared" si="5"/>
        <v>0</v>
      </c>
      <c r="E24" s="10">
        <f>G24+I24+K24+M24</f>
        <v>5616.6</v>
      </c>
      <c r="F24" s="10">
        <v>0</v>
      </c>
      <c r="G24" s="10">
        <v>0</v>
      </c>
      <c r="H24" s="7">
        <v>0</v>
      </c>
      <c r="I24" s="10">
        <v>1142.0999999999999</v>
      </c>
      <c r="J24" s="10">
        <v>0</v>
      </c>
      <c r="K24" s="10">
        <v>4474.5</v>
      </c>
      <c r="L24" s="10">
        <v>0</v>
      </c>
      <c r="M24" s="10">
        <v>0</v>
      </c>
      <c r="N24" s="10">
        <v>0</v>
      </c>
      <c r="O24" s="24">
        <v>0</v>
      </c>
      <c r="P24" s="35" t="s">
        <v>301</v>
      </c>
      <c r="Q24" s="13">
        <v>100</v>
      </c>
      <c r="R24" s="13">
        <v>100</v>
      </c>
      <c r="S24" s="13">
        <v>100</v>
      </c>
    </row>
    <row r="25" spans="1:19" ht="48" customHeight="1">
      <c r="A25" s="21" t="s">
        <v>84</v>
      </c>
      <c r="B25" s="34" t="s">
        <v>234</v>
      </c>
      <c r="C25" s="1" t="s">
        <v>221</v>
      </c>
      <c r="D25" s="7">
        <f t="shared" si="5"/>
        <v>5933.1</v>
      </c>
      <c r="E25" s="10">
        <f t="shared" si="6"/>
        <v>5350.2</v>
      </c>
      <c r="F25" s="10">
        <v>0</v>
      </c>
      <c r="G25" s="10">
        <v>0</v>
      </c>
      <c r="H25" s="7">
        <v>3000</v>
      </c>
      <c r="I25" s="10">
        <v>3529.9</v>
      </c>
      <c r="J25" s="23">
        <v>0</v>
      </c>
      <c r="K25" s="10">
        <v>1820.3</v>
      </c>
      <c r="L25" s="10">
        <v>2933.1</v>
      </c>
      <c r="M25" s="10">
        <v>0</v>
      </c>
      <c r="N25" s="10">
        <v>100</v>
      </c>
      <c r="O25" s="24">
        <f t="shared" si="3"/>
        <v>90.175456338170591</v>
      </c>
      <c r="P25" s="1" t="s">
        <v>297</v>
      </c>
      <c r="Q25" s="13">
        <v>100</v>
      </c>
      <c r="R25" s="13">
        <v>100</v>
      </c>
      <c r="S25" s="13">
        <v>100</v>
      </c>
    </row>
    <row r="26" spans="1:19" ht="72" customHeight="1">
      <c r="A26" s="21" t="s">
        <v>85</v>
      </c>
      <c r="B26" s="28" t="s">
        <v>281</v>
      </c>
      <c r="C26" s="1" t="s">
        <v>221</v>
      </c>
      <c r="D26" s="7">
        <f t="shared" si="5"/>
        <v>1200</v>
      </c>
      <c r="E26" s="10">
        <f t="shared" si="6"/>
        <v>4127.7</v>
      </c>
      <c r="F26" s="10">
        <v>0</v>
      </c>
      <c r="G26" s="10">
        <v>0</v>
      </c>
      <c r="H26" s="7">
        <v>0</v>
      </c>
      <c r="I26" s="10">
        <v>2158.1</v>
      </c>
      <c r="J26" s="23">
        <v>1200</v>
      </c>
      <c r="K26" s="10">
        <v>1969.6</v>
      </c>
      <c r="L26" s="10">
        <v>0</v>
      </c>
      <c r="M26" s="10">
        <v>0</v>
      </c>
      <c r="N26" s="10">
        <v>100</v>
      </c>
      <c r="O26" s="24">
        <f t="shared" si="3"/>
        <v>343.97499999999997</v>
      </c>
      <c r="P26" s="1" t="s">
        <v>302</v>
      </c>
      <c r="Q26" s="25">
        <v>90.9</v>
      </c>
      <c r="R26" s="1">
        <v>91.4</v>
      </c>
      <c r="S26" s="13">
        <v>100.5</v>
      </c>
    </row>
    <row r="27" spans="1:19" ht="48.75" customHeight="1">
      <c r="A27" s="36" t="s">
        <v>86</v>
      </c>
      <c r="B27" s="34" t="s">
        <v>235</v>
      </c>
      <c r="C27" s="1" t="s">
        <v>221</v>
      </c>
      <c r="D27" s="7">
        <f t="shared" si="5"/>
        <v>4359.1000000000004</v>
      </c>
      <c r="E27" s="10">
        <f t="shared" si="6"/>
        <v>0</v>
      </c>
      <c r="F27" s="10">
        <v>0</v>
      </c>
      <c r="G27" s="10">
        <v>0</v>
      </c>
      <c r="H27" s="7">
        <v>4359.1000000000004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100</v>
      </c>
      <c r="O27" s="24">
        <f t="shared" si="3"/>
        <v>0</v>
      </c>
      <c r="P27" s="1" t="s">
        <v>303</v>
      </c>
      <c r="Q27" s="13"/>
      <c r="R27" s="13"/>
      <c r="S27" s="13"/>
    </row>
    <row r="28" spans="1:19" ht="80.25" customHeight="1">
      <c r="A28" s="36" t="s">
        <v>87</v>
      </c>
      <c r="B28" s="35" t="s">
        <v>282</v>
      </c>
      <c r="C28" s="1" t="s">
        <v>221</v>
      </c>
      <c r="D28" s="7">
        <f t="shared" ref="D28" si="9">F28+H28+J28+L28</f>
        <v>496</v>
      </c>
      <c r="E28" s="10">
        <f t="shared" ref="E28" si="10">G28+I28+K28+M28</f>
        <v>713.5</v>
      </c>
      <c r="F28" s="10">
        <v>0</v>
      </c>
      <c r="G28" s="10">
        <v>0</v>
      </c>
      <c r="H28" s="7">
        <v>0</v>
      </c>
      <c r="I28" s="10">
        <v>0</v>
      </c>
      <c r="J28" s="10">
        <v>496</v>
      </c>
      <c r="K28" s="10">
        <v>713.5</v>
      </c>
      <c r="L28" s="10">
        <v>0</v>
      </c>
      <c r="M28" s="10">
        <v>0</v>
      </c>
      <c r="N28" s="10">
        <v>100</v>
      </c>
      <c r="O28" s="24">
        <f t="shared" si="3"/>
        <v>143.8508064516129</v>
      </c>
      <c r="P28" s="1" t="s">
        <v>304</v>
      </c>
      <c r="Q28" s="13">
        <v>7</v>
      </c>
      <c r="R28" s="37">
        <v>6.1</v>
      </c>
      <c r="S28" s="13">
        <v>86.8</v>
      </c>
    </row>
    <row r="29" spans="1:19" ht="78.75">
      <c r="A29" s="38" t="s">
        <v>88</v>
      </c>
      <c r="B29" s="27" t="s">
        <v>283</v>
      </c>
      <c r="C29" s="1" t="s">
        <v>221</v>
      </c>
      <c r="D29" s="10">
        <f t="shared" ref="D29:L29" si="11">D30+D31+D32+D33+D34+D35</f>
        <v>42772.3</v>
      </c>
      <c r="E29" s="10">
        <f t="shared" si="11"/>
        <v>49938.100000000006</v>
      </c>
      <c r="F29" s="10">
        <f t="shared" si="11"/>
        <v>0</v>
      </c>
      <c r="G29" s="10">
        <f t="shared" si="11"/>
        <v>0</v>
      </c>
      <c r="H29" s="7">
        <f t="shared" si="11"/>
        <v>0</v>
      </c>
      <c r="I29" s="10">
        <f>I30+I31+I32+I33+I34+I35</f>
        <v>440.4</v>
      </c>
      <c r="J29" s="10">
        <f>J30+J31+J32+J33+J34+J35</f>
        <v>42772.3</v>
      </c>
      <c r="K29" s="10">
        <f t="shared" si="11"/>
        <v>49497.700000000004</v>
      </c>
      <c r="L29" s="10">
        <f t="shared" si="11"/>
        <v>0</v>
      </c>
      <c r="M29" s="10">
        <f>M30+M31+M32+M33+M34+M35</f>
        <v>0</v>
      </c>
      <c r="N29" s="10">
        <v>100</v>
      </c>
      <c r="O29" s="24">
        <f t="shared" si="3"/>
        <v>116.7533660803838</v>
      </c>
      <c r="P29" s="1" t="s">
        <v>305</v>
      </c>
      <c r="Q29" s="13">
        <v>72.099999999999994</v>
      </c>
      <c r="R29" s="13">
        <v>90.9</v>
      </c>
      <c r="S29" s="13">
        <v>126.1</v>
      </c>
    </row>
    <row r="30" spans="1:19" ht="78" customHeight="1">
      <c r="A30" s="38" t="s">
        <v>116</v>
      </c>
      <c r="B30" s="34" t="s">
        <v>167</v>
      </c>
      <c r="C30" s="1" t="s">
        <v>221</v>
      </c>
      <c r="D30" s="7">
        <f>F30+H30+J30+L30</f>
        <v>40398.5</v>
      </c>
      <c r="E30" s="10">
        <f>G30+I30+K30+M30</f>
        <v>41750.800000000003</v>
      </c>
      <c r="F30" s="10">
        <v>0</v>
      </c>
      <c r="G30" s="10">
        <v>0</v>
      </c>
      <c r="H30" s="7">
        <v>0</v>
      </c>
      <c r="I30" s="10">
        <v>0</v>
      </c>
      <c r="J30" s="23">
        <v>40398.5</v>
      </c>
      <c r="K30" s="10">
        <v>41750.800000000003</v>
      </c>
      <c r="L30" s="10">
        <v>0</v>
      </c>
      <c r="M30" s="10">
        <v>0</v>
      </c>
      <c r="N30" s="10">
        <v>100</v>
      </c>
      <c r="O30" s="24">
        <f t="shared" si="3"/>
        <v>103.3474015124324</v>
      </c>
      <c r="P30" s="1" t="s">
        <v>447</v>
      </c>
      <c r="Q30" s="13">
        <v>19800</v>
      </c>
      <c r="R30" s="39">
        <v>21118.84</v>
      </c>
      <c r="S30" s="13">
        <v>106.7</v>
      </c>
    </row>
    <row r="31" spans="1:19" ht="63" customHeight="1">
      <c r="A31" s="38" t="s">
        <v>117</v>
      </c>
      <c r="B31" s="35" t="s">
        <v>284</v>
      </c>
      <c r="C31" s="1" t="s">
        <v>221</v>
      </c>
      <c r="D31" s="7">
        <f t="shared" si="5"/>
        <v>2073.8000000000002</v>
      </c>
      <c r="E31" s="10">
        <f t="shared" si="6"/>
        <v>5194.8</v>
      </c>
      <c r="F31" s="10">
        <v>0</v>
      </c>
      <c r="G31" s="10">
        <v>0</v>
      </c>
      <c r="H31" s="7">
        <v>0</v>
      </c>
      <c r="I31" s="10">
        <v>0</v>
      </c>
      <c r="J31" s="23">
        <v>2073.8000000000002</v>
      </c>
      <c r="K31" s="10">
        <v>5194.8</v>
      </c>
      <c r="L31" s="10">
        <v>0</v>
      </c>
      <c r="M31" s="10">
        <v>0</v>
      </c>
      <c r="N31" s="10">
        <v>100</v>
      </c>
      <c r="O31" s="24">
        <f t="shared" si="3"/>
        <v>250.49667277461666</v>
      </c>
      <c r="P31" s="1" t="s">
        <v>306</v>
      </c>
      <c r="Q31" s="13">
        <v>100</v>
      </c>
      <c r="R31" s="13">
        <v>100</v>
      </c>
      <c r="S31" s="13">
        <v>100</v>
      </c>
    </row>
    <row r="32" spans="1:19" ht="40.5" customHeight="1">
      <c r="A32" s="38" t="s">
        <v>118</v>
      </c>
      <c r="B32" s="28" t="s">
        <v>285</v>
      </c>
      <c r="C32" s="1" t="s">
        <v>221</v>
      </c>
      <c r="D32" s="7">
        <f t="shared" si="5"/>
        <v>0</v>
      </c>
      <c r="E32" s="10">
        <f t="shared" si="6"/>
        <v>0</v>
      </c>
      <c r="F32" s="10">
        <v>0</v>
      </c>
      <c r="G32" s="10">
        <v>0</v>
      </c>
      <c r="H32" s="7">
        <v>0</v>
      </c>
      <c r="I32" s="10">
        <v>0</v>
      </c>
      <c r="J32" s="23">
        <v>0</v>
      </c>
      <c r="K32" s="10">
        <v>0</v>
      </c>
      <c r="L32" s="10">
        <v>0</v>
      </c>
      <c r="M32" s="10">
        <v>0</v>
      </c>
      <c r="N32" s="10">
        <v>0</v>
      </c>
      <c r="O32" s="24">
        <v>0</v>
      </c>
      <c r="P32" s="1" t="s">
        <v>307</v>
      </c>
      <c r="Q32" s="13">
        <v>100</v>
      </c>
      <c r="R32" s="13">
        <v>100</v>
      </c>
      <c r="S32" s="13">
        <v>100</v>
      </c>
    </row>
    <row r="33" spans="1:19" ht="62.25" customHeight="1">
      <c r="A33" s="38" t="s">
        <v>119</v>
      </c>
      <c r="B33" s="28" t="s">
        <v>236</v>
      </c>
      <c r="C33" s="1" t="s">
        <v>221</v>
      </c>
      <c r="D33" s="7">
        <f t="shared" si="5"/>
        <v>0</v>
      </c>
      <c r="E33" s="10">
        <f t="shared" si="6"/>
        <v>441.29999999999995</v>
      </c>
      <c r="F33" s="10">
        <v>0</v>
      </c>
      <c r="G33" s="10">
        <v>0</v>
      </c>
      <c r="H33" s="7">
        <v>0</v>
      </c>
      <c r="I33" s="10">
        <v>440.4</v>
      </c>
      <c r="J33" s="23">
        <v>0</v>
      </c>
      <c r="K33" s="10">
        <v>0.9</v>
      </c>
      <c r="L33" s="10">
        <v>0</v>
      </c>
      <c r="M33" s="10">
        <v>0</v>
      </c>
      <c r="N33" s="10">
        <v>0</v>
      </c>
      <c r="O33" s="24" t="s">
        <v>448</v>
      </c>
      <c r="P33" s="1" t="s">
        <v>306</v>
      </c>
      <c r="Q33" s="13">
        <v>100</v>
      </c>
      <c r="R33" s="13">
        <v>100</v>
      </c>
      <c r="S33" s="13" t="s">
        <v>448</v>
      </c>
    </row>
    <row r="34" spans="1:19" ht="77.25" customHeight="1">
      <c r="A34" s="38" t="s">
        <v>120</v>
      </c>
      <c r="B34" s="28" t="s">
        <v>237</v>
      </c>
      <c r="C34" s="1" t="s">
        <v>221</v>
      </c>
      <c r="D34" s="7">
        <f t="shared" ref="D34" si="12">F34+H34+J34+L34</f>
        <v>0</v>
      </c>
      <c r="E34" s="10">
        <f t="shared" ref="E34" si="13">G34+I34+K34+M34</f>
        <v>0</v>
      </c>
      <c r="F34" s="10">
        <v>0</v>
      </c>
      <c r="G34" s="10">
        <v>0</v>
      </c>
      <c r="H34" s="7">
        <v>0</v>
      </c>
      <c r="I34" s="10">
        <v>0</v>
      </c>
      <c r="J34" s="23">
        <v>0</v>
      </c>
      <c r="K34" s="10">
        <v>0</v>
      </c>
      <c r="L34" s="10">
        <v>0</v>
      </c>
      <c r="M34" s="10">
        <v>0</v>
      </c>
      <c r="N34" s="10">
        <v>0</v>
      </c>
      <c r="O34" s="24">
        <v>0</v>
      </c>
      <c r="P34" s="1" t="s">
        <v>444</v>
      </c>
      <c r="Q34" s="13">
        <v>100</v>
      </c>
      <c r="R34" s="13">
        <v>100</v>
      </c>
      <c r="S34" s="13">
        <v>100</v>
      </c>
    </row>
    <row r="35" spans="1:19" ht="56.25">
      <c r="A35" s="38" t="s">
        <v>239</v>
      </c>
      <c r="B35" s="28" t="s">
        <v>238</v>
      </c>
      <c r="C35" s="1" t="s">
        <v>221</v>
      </c>
      <c r="D35" s="7">
        <f t="shared" ref="D35" si="14">F35+H35+J35+L35</f>
        <v>300</v>
      </c>
      <c r="E35" s="10">
        <f t="shared" ref="E35" si="15">G35+I35+K35+M35</f>
        <v>2551.1999999999998</v>
      </c>
      <c r="F35" s="10">
        <v>0</v>
      </c>
      <c r="G35" s="10">
        <v>0</v>
      </c>
      <c r="H35" s="7">
        <v>0</v>
      </c>
      <c r="I35" s="10">
        <v>0</v>
      </c>
      <c r="J35" s="23">
        <v>300</v>
      </c>
      <c r="K35" s="10">
        <v>2551.1999999999998</v>
      </c>
      <c r="L35" s="10">
        <v>0</v>
      </c>
      <c r="M35" s="10">
        <v>0</v>
      </c>
      <c r="N35" s="10">
        <v>100</v>
      </c>
      <c r="O35" s="24">
        <f t="shared" si="3"/>
        <v>850.4</v>
      </c>
      <c r="P35" s="1" t="s">
        <v>308</v>
      </c>
      <c r="Q35" s="13">
        <v>100</v>
      </c>
      <c r="R35" s="13">
        <v>850.4</v>
      </c>
      <c r="S35" s="13">
        <v>850.4</v>
      </c>
    </row>
    <row r="36" spans="1:19" ht="67.5">
      <c r="A36" s="2" t="s">
        <v>121</v>
      </c>
      <c r="B36" s="27" t="s">
        <v>19</v>
      </c>
      <c r="C36" s="1" t="s">
        <v>221</v>
      </c>
      <c r="D36" s="7">
        <f>F36+H36+J36+L36</f>
        <v>883.6</v>
      </c>
      <c r="E36" s="7">
        <f>G36+I36+K36+M36</f>
        <v>8306.9</v>
      </c>
      <c r="F36" s="10">
        <v>0</v>
      </c>
      <c r="G36" s="10">
        <v>0</v>
      </c>
      <c r="H36" s="7">
        <v>0</v>
      </c>
      <c r="I36" s="10">
        <v>7070.5</v>
      </c>
      <c r="J36" s="10">
        <v>883.6</v>
      </c>
      <c r="K36" s="10">
        <v>1236.4000000000001</v>
      </c>
      <c r="L36" s="10">
        <v>0</v>
      </c>
      <c r="M36" s="10">
        <v>0</v>
      </c>
      <c r="N36" s="10">
        <v>100</v>
      </c>
      <c r="O36" s="24">
        <f t="shared" si="3"/>
        <v>940.11996378451772</v>
      </c>
      <c r="P36" s="28" t="s">
        <v>445</v>
      </c>
      <c r="Q36" s="13">
        <v>90</v>
      </c>
      <c r="R36" s="39">
        <v>90.9</v>
      </c>
      <c r="S36" s="13">
        <v>101</v>
      </c>
    </row>
    <row r="37" spans="1:19" ht="56.25">
      <c r="A37" s="2" t="s">
        <v>122</v>
      </c>
      <c r="B37" s="27" t="s">
        <v>260</v>
      </c>
      <c r="C37" s="1" t="s">
        <v>221</v>
      </c>
      <c r="D37" s="7">
        <f>F37+H37+J37+L37</f>
        <v>29074.400000000001</v>
      </c>
      <c r="E37" s="7">
        <f>G37+I37+K37+M37</f>
        <v>22905.1</v>
      </c>
      <c r="F37" s="10">
        <v>0</v>
      </c>
      <c r="G37" s="10">
        <v>0</v>
      </c>
      <c r="H37" s="7">
        <v>29074.400000000001</v>
      </c>
      <c r="I37" s="10">
        <v>22905.1</v>
      </c>
      <c r="J37" s="10">
        <v>0</v>
      </c>
      <c r="K37" s="10">
        <v>0</v>
      </c>
      <c r="L37" s="10">
        <v>0</v>
      </c>
      <c r="M37" s="10">
        <v>0</v>
      </c>
      <c r="N37" s="10">
        <v>100</v>
      </c>
      <c r="O37" s="24">
        <f t="shared" ref="O37" si="16">E37/D37*100</f>
        <v>78.780989461519397</v>
      </c>
      <c r="P37" s="28" t="s">
        <v>446</v>
      </c>
      <c r="Q37" s="31">
        <v>125</v>
      </c>
      <c r="R37" s="31">
        <v>127</v>
      </c>
      <c r="S37" s="13">
        <v>101.6</v>
      </c>
    </row>
    <row r="38" spans="1:19" ht="51" customHeight="1">
      <c r="A38" s="2" t="s">
        <v>123</v>
      </c>
      <c r="B38" s="27" t="s">
        <v>20</v>
      </c>
      <c r="C38" s="1" t="s">
        <v>221</v>
      </c>
      <c r="D38" s="10">
        <f>D39+D40</f>
        <v>21732.6</v>
      </c>
      <c r="E38" s="10">
        <f t="shared" ref="E38:L38" si="17">E39+E40</f>
        <v>35177.700000000004</v>
      </c>
      <c r="F38" s="10">
        <f t="shared" si="17"/>
        <v>0</v>
      </c>
      <c r="G38" s="10">
        <f t="shared" si="17"/>
        <v>0</v>
      </c>
      <c r="H38" s="7">
        <f t="shared" si="17"/>
        <v>0</v>
      </c>
      <c r="I38" s="10">
        <f t="shared" si="17"/>
        <v>0</v>
      </c>
      <c r="J38" s="10">
        <f t="shared" si="17"/>
        <v>21732.6</v>
      </c>
      <c r="K38" s="10">
        <f t="shared" si="17"/>
        <v>35177.700000000004</v>
      </c>
      <c r="L38" s="10">
        <f t="shared" si="17"/>
        <v>0</v>
      </c>
      <c r="M38" s="10">
        <f>M39+M40</f>
        <v>0</v>
      </c>
      <c r="N38" s="10">
        <v>100</v>
      </c>
      <c r="O38" s="24">
        <f>E38/D38*100</f>
        <v>161.86604455978579</v>
      </c>
      <c r="P38" s="28" t="s">
        <v>309</v>
      </c>
      <c r="Q38" s="13">
        <v>96</v>
      </c>
      <c r="R38" s="39">
        <v>100</v>
      </c>
      <c r="S38" s="13">
        <v>104.2</v>
      </c>
    </row>
    <row r="39" spans="1:19" ht="56.25">
      <c r="A39" s="2" t="s">
        <v>124</v>
      </c>
      <c r="B39" s="28" t="s">
        <v>240</v>
      </c>
      <c r="C39" s="1" t="s">
        <v>221</v>
      </c>
      <c r="D39" s="10">
        <f t="shared" si="5"/>
        <v>2244.3000000000002</v>
      </c>
      <c r="E39" s="10">
        <f>G39+I39+K39+M39</f>
        <v>2252.8000000000002</v>
      </c>
      <c r="F39" s="10">
        <v>0</v>
      </c>
      <c r="G39" s="10">
        <v>0</v>
      </c>
      <c r="H39" s="7">
        <v>0</v>
      </c>
      <c r="I39" s="10">
        <v>0</v>
      </c>
      <c r="J39" s="10">
        <v>2244.3000000000002</v>
      </c>
      <c r="K39" s="10">
        <v>2252.8000000000002</v>
      </c>
      <c r="L39" s="10">
        <v>0</v>
      </c>
      <c r="M39" s="10">
        <v>0</v>
      </c>
      <c r="N39" s="40">
        <v>100</v>
      </c>
      <c r="O39" s="24">
        <f t="shared" ref="O39" si="18">E39/D39*100</f>
        <v>100.37873724546628</v>
      </c>
      <c r="P39" s="1" t="s">
        <v>309</v>
      </c>
      <c r="Q39" s="32">
        <v>96</v>
      </c>
      <c r="R39" s="32">
        <v>100.4</v>
      </c>
      <c r="S39" s="13">
        <v>104.6</v>
      </c>
    </row>
    <row r="40" spans="1:19" ht="90">
      <c r="A40" s="2" t="s">
        <v>125</v>
      </c>
      <c r="B40" s="28" t="s">
        <v>241</v>
      </c>
      <c r="C40" s="1" t="s">
        <v>221</v>
      </c>
      <c r="D40" s="10">
        <f t="shared" si="5"/>
        <v>19488.3</v>
      </c>
      <c r="E40" s="10">
        <f t="shared" si="6"/>
        <v>32924.9</v>
      </c>
      <c r="F40" s="10">
        <v>0</v>
      </c>
      <c r="G40" s="10">
        <v>0</v>
      </c>
      <c r="H40" s="7">
        <v>0</v>
      </c>
      <c r="I40" s="10">
        <v>0</v>
      </c>
      <c r="J40" s="10">
        <v>19488.3</v>
      </c>
      <c r="K40" s="10">
        <v>32924.9</v>
      </c>
      <c r="L40" s="10">
        <v>0</v>
      </c>
      <c r="M40" s="10">
        <v>0</v>
      </c>
      <c r="N40" s="24">
        <v>100</v>
      </c>
      <c r="O40" s="24">
        <f t="shared" si="3"/>
        <v>168.94700923117975</v>
      </c>
      <c r="P40" s="1" t="s">
        <v>310</v>
      </c>
      <c r="Q40" s="32">
        <v>96</v>
      </c>
      <c r="R40" s="32">
        <v>168.9</v>
      </c>
      <c r="S40" s="13">
        <v>175.9</v>
      </c>
    </row>
    <row r="41" spans="1:19" ht="60.75" customHeight="1">
      <c r="A41" s="2" t="s">
        <v>242</v>
      </c>
      <c r="B41" s="27" t="s">
        <v>243</v>
      </c>
      <c r="C41" s="1" t="s">
        <v>221</v>
      </c>
      <c r="D41" s="10">
        <f>D42+D43+D44+D45+D46</f>
        <v>18405.599999999999</v>
      </c>
      <c r="E41" s="10">
        <f>E42+E43+E44+E45+E46</f>
        <v>19941.3</v>
      </c>
      <c r="F41" s="10">
        <v>0</v>
      </c>
      <c r="G41" s="10">
        <v>0</v>
      </c>
      <c r="H41" s="7">
        <v>0</v>
      </c>
      <c r="I41" s="10">
        <v>0</v>
      </c>
      <c r="J41" s="10">
        <f>J42+J43+J44+J45+J46</f>
        <v>13905.6</v>
      </c>
      <c r="K41" s="10">
        <f>K42+K43+K44+K45+K46</f>
        <v>19941.3</v>
      </c>
      <c r="L41" s="10">
        <v>4500</v>
      </c>
      <c r="M41" s="10">
        <v>0</v>
      </c>
      <c r="N41" s="24">
        <v>100</v>
      </c>
      <c r="O41" s="24">
        <f t="shared" ref="O41:O52" si="19">E41/D41*100</f>
        <v>108.34365627852394</v>
      </c>
      <c r="P41" s="1" t="s">
        <v>311</v>
      </c>
      <c r="Q41" s="32">
        <v>28</v>
      </c>
      <c r="R41" s="32">
        <v>40.74</v>
      </c>
      <c r="S41" s="13">
        <v>145.5</v>
      </c>
    </row>
    <row r="42" spans="1:19" ht="90">
      <c r="A42" s="2" t="s">
        <v>244</v>
      </c>
      <c r="B42" s="28" t="s">
        <v>245</v>
      </c>
      <c r="C42" s="1" t="s">
        <v>221</v>
      </c>
      <c r="D42" s="10">
        <f t="shared" ref="D42" si="20">F42+H42+J42+L42</f>
        <v>300</v>
      </c>
      <c r="E42" s="10">
        <f t="shared" ref="E42" si="21">G42+I42+K42+M42</f>
        <v>964.2</v>
      </c>
      <c r="F42" s="10">
        <v>0</v>
      </c>
      <c r="G42" s="10">
        <v>0</v>
      </c>
      <c r="H42" s="7">
        <v>0</v>
      </c>
      <c r="I42" s="10"/>
      <c r="J42" s="10">
        <v>300</v>
      </c>
      <c r="K42" s="10">
        <v>964.2</v>
      </c>
      <c r="L42" s="10">
        <v>0</v>
      </c>
      <c r="M42" s="10">
        <v>0</v>
      </c>
      <c r="N42" s="24">
        <v>100</v>
      </c>
      <c r="O42" s="24">
        <f t="shared" ref="O42" si="22">E42/D42*100</f>
        <v>321.39999999999998</v>
      </c>
      <c r="P42" s="1" t="s">
        <v>311</v>
      </c>
      <c r="Q42" s="32">
        <v>28</v>
      </c>
      <c r="R42" s="32">
        <v>40.74</v>
      </c>
      <c r="S42" s="13">
        <v>145.5</v>
      </c>
    </row>
    <row r="43" spans="1:19" ht="56.25">
      <c r="A43" s="2" t="s">
        <v>246</v>
      </c>
      <c r="B43" s="28" t="s">
        <v>247</v>
      </c>
      <c r="C43" s="1" t="s">
        <v>221</v>
      </c>
      <c r="D43" s="10">
        <f t="shared" ref="D43" si="23">F43+H43+J43+L43</f>
        <v>300</v>
      </c>
      <c r="E43" s="10">
        <f t="shared" ref="E43" si="24">G43+I43+K43+M43</f>
        <v>0</v>
      </c>
      <c r="F43" s="10">
        <v>0</v>
      </c>
      <c r="G43" s="10">
        <v>0</v>
      </c>
      <c r="H43" s="7">
        <v>0</v>
      </c>
      <c r="I43" s="10">
        <v>0</v>
      </c>
      <c r="J43" s="10">
        <v>300</v>
      </c>
      <c r="K43" s="10">
        <v>0</v>
      </c>
      <c r="L43" s="10">
        <v>0</v>
      </c>
      <c r="M43" s="10">
        <v>0</v>
      </c>
      <c r="N43" s="24">
        <v>100</v>
      </c>
      <c r="O43" s="24">
        <f t="shared" ref="O43" si="25">E43/D43*100</f>
        <v>0</v>
      </c>
      <c r="P43" s="1" t="s">
        <v>312</v>
      </c>
      <c r="Q43" s="32">
        <v>100</v>
      </c>
      <c r="R43" s="32" t="s">
        <v>448</v>
      </c>
      <c r="S43" s="13">
        <v>0</v>
      </c>
    </row>
    <row r="44" spans="1:19" ht="67.5">
      <c r="A44" s="2" t="s">
        <v>248</v>
      </c>
      <c r="B44" s="28" t="s">
        <v>249</v>
      </c>
      <c r="C44" s="1" t="s">
        <v>221</v>
      </c>
      <c r="D44" s="10">
        <f t="shared" ref="D44" si="26">F44+H44+J44+L44</f>
        <v>1486.6</v>
      </c>
      <c r="E44" s="10">
        <f t="shared" ref="E44:E46" si="27">G44+I44+K44+M44</f>
        <v>2289.1</v>
      </c>
      <c r="F44" s="10">
        <v>0</v>
      </c>
      <c r="G44" s="10">
        <v>0</v>
      </c>
      <c r="H44" s="7">
        <v>0</v>
      </c>
      <c r="I44" s="10">
        <v>0</v>
      </c>
      <c r="J44" s="10">
        <v>1486.6</v>
      </c>
      <c r="K44" s="10">
        <v>2289.1</v>
      </c>
      <c r="L44" s="10">
        <v>0</v>
      </c>
      <c r="M44" s="10">
        <v>0</v>
      </c>
      <c r="N44" s="24">
        <v>100</v>
      </c>
      <c r="O44" s="24">
        <f t="shared" ref="O44:O48" si="28">E44/D44*100</f>
        <v>153.98224135611463</v>
      </c>
      <c r="P44" s="1" t="s">
        <v>312</v>
      </c>
      <c r="Q44" s="32">
        <v>100</v>
      </c>
      <c r="R44" s="32">
        <v>154</v>
      </c>
      <c r="S44" s="13">
        <v>154</v>
      </c>
    </row>
    <row r="45" spans="1:19" ht="73.5" customHeight="1">
      <c r="A45" s="2" t="s">
        <v>250</v>
      </c>
      <c r="B45" s="28" t="s">
        <v>251</v>
      </c>
      <c r="C45" s="1" t="s">
        <v>221</v>
      </c>
      <c r="D45" s="10">
        <f>F45+H45+J45+L45</f>
        <v>0</v>
      </c>
      <c r="E45" s="10">
        <f>G45+I45+K45+M45</f>
        <v>0</v>
      </c>
      <c r="F45" s="10">
        <v>0</v>
      </c>
      <c r="G45" s="10">
        <v>0</v>
      </c>
      <c r="H45" s="7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24">
        <v>0</v>
      </c>
      <c r="O45" s="24">
        <v>0</v>
      </c>
      <c r="P45" s="1" t="s">
        <v>313</v>
      </c>
      <c r="Q45" s="32">
        <v>0</v>
      </c>
      <c r="R45" s="32">
        <v>0</v>
      </c>
      <c r="S45" s="13">
        <v>0</v>
      </c>
    </row>
    <row r="46" spans="1:19" ht="84.75" customHeight="1">
      <c r="A46" s="2" t="s">
        <v>252</v>
      </c>
      <c r="B46" s="28" t="s">
        <v>253</v>
      </c>
      <c r="C46" s="1" t="s">
        <v>221</v>
      </c>
      <c r="D46" s="10">
        <f>F46+H46+J46+L46</f>
        <v>16319</v>
      </c>
      <c r="E46" s="10">
        <f t="shared" si="27"/>
        <v>16688</v>
      </c>
      <c r="F46" s="10">
        <v>0</v>
      </c>
      <c r="G46" s="10">
        <v>0</v>
      </c>
      <c r="H46" s="7">
        <v>0</v>
      </c>
      <c r="I46" s="10">
        <v>0</v>
      </c>
      <c r="J46" s="10">
        <v>11819</v>
      </c>
      <c r="K46" s="10">
        <v>16688</v>
      </c>
      <c r="L46" s="10">
        <v>4500</v>
      </c>
      <c r="M46" s="10">
        <v>0</v>
      </c>
      <c r="N46" s="24">
        <v>0</v>
      </c>
      <c r="O46" s="24">
        <f t="shared" si="28"/>
        <v>102.26116796372327</v>
      </c>
      <c r="P46" s="1" t="s">
        <v>312</v>
      </c>
      <c r="Q46" s="32">
        <v>100</v>
      </c>
      <c r="R46" s="32">
        <v>102.3</v>
      </c>
      <c r="S46" s="13">
        <v>102.3</v>
      </c>
    </row>
    <row r="47" spans="1:19" ht="61.5" customHeight="1">
      <c r="A47" s="2" t="s">
        <v>254</v>
      </c>
      <c r="B47" s="27" t="s">
        <v>55</v>
      </c>
      <c r="C47" s="1" t="s">
        <v>221</v>
      </c>
      <c r="D47" s="10">
        <f t="shared" ref="D47:K47" si="29">D48+D49+D50+D51</f>
        <v>200</v>
      </c>
      <c r="E47" s="10">
        <f t="shared" si="29"/>
        <v>318.7</v>
      </c>
      <c r="F47" s="10">
        <f t="shared" si="29"/>
        <v>0</v>
      </c>
      <c r="G47" s="10">
        <f t="shared" si="29"/>
        <v>0</v>
      </c>
      <c r="H47" s="7">
        <f t="shared" si="29"/>
        <v>0</v>
      </c>
      <c r="I47" s="10">
        <f t="shared" si="29"/>
        <v>131.9</v>
      </c>
      <c r="J47" s="10">
        <f t="shared" si="29"/>
        <v>200</v>
      </c>
      <c r="K47" s="10">
        <f t="shared" si="29"/>
        <v>186.8</v>
      </c>
      <c r="L47" s="10">
        <v>0</v>
      </c>
      <c r="M47" s="10">
        <f>M48+M49+M50+M51</f>
        <v>0</v>
      </c>
      <c r="N47" s="24">
        <v>100</v>
      </c>
      <c r="O47" s="24">
        <f t="shared" si="28"/>
        <v>159.35</v>
      </c>
      <c r="P47" s="1" t="s">
        <v>314</v>
      </c>
      <c r="Q47" s="41">
        <v>56.24</v>
      </c>
      <c r="R47" s="32">
        <v>57.3</v>
      </c>
      <c r="S47" s="13">
        <v>102.1</v>
      </c>
    </row>
    <row r="48" spans="1:19" ht="84.75" customHeight="1">
      <c r="A48" s="2" t="s">
        <v>255</v>
      </c>
      <c r="B48" s="28" t="s">
        <v>256</v>
      </c>
      <c r="C48" s="1" t="s">
        <v>221</v>
      </c>
      <c r="D48" s="10">
        <f t="shared" ref="D48" si="30">F48+H48+J48+L48</f>
        <v>50</v>
      </c>
      <c r="E48" s="10">
        <f t="shared" ref="E48" si="31">G48+I48+K48+M48</f>
        <v>154.6</v>
      </c>
      <c r="F48" s="10">
        <v>0</v>
      </c>
      <c r="G48" s="10">
        <v>0</v>
      </c>
      <c r="H48" s="7">
        <v>0</v>
      </c>
      <c r="I48" s="10">
        <v>131.9</v>
      </c>
      <c r="J48" s="10">
        <v>50</v>
      </c>
      <c r="K48" s="10">
        <v>22.7</v>
      </c>
      <c r="L48" s="10">
        <v>0</v>
      </c>
      <c r="M48" s="10">
        <v>0</v>
      </c>
      <c r="N48" s="24">
        <v>100</v>
      </c>
      <c r="O48" s="24">
        <f t="shared" si="28"/>
        <v>309.2</v>
      </c>
      <c r="P48" s="1" t="s">
        <v>315</v>
      </c>
      <c r="Q48" s="41">
        <v>17.25</v>
      </c>
      <c r="R48" s="32">
        <v>17.25</v>
      </c>
      <c r="S48" s="13">
        <v>100</v>
      </c>
    </row>
    <row r="49" spans="1:21" ht="63.75" customHeight="1">
      <c r="A49" s="2" t="s">
        <v>257</v>
      </c>
      <c r="B49" s="28" t="s">
        <v>286</v>
      </c>
      <c r="C49" s="1" t="s">
        <v>221</v>
      </c>
      <c r="D49" s="10">
        <f t="shared" ref="D49" si="32">F49+H49+J49+L49</f>
        <v>50</v>
      </c>
      <c r="E49" s="10">
        <f t="shared" ref="E49" si="33">G49+I49+K49+M49</f>
        <v>68.400000000000006</v>
      </c>
      <c r="F49" s="10">
        <v>0</v>
      </c>
      <c r="G49" s="10">
        <v>0</v>
      </c>
      <c r="H49" s="7">
        <v>0</v>
      </c>
      <c r="I49" s="10">
        <v>0</v>
      </c>
      <c r="J49" s="10">
        <v>50</v>
      </c>
      <c r="K49" s="10">
        <v>68.400000000000006</v>
      </c>
      <c r="L49" s="10">
        <v>0</v>
      </c>
      <c r="M49" s="10">
        <v>0</v>
      </c>
      <c r="N49" s="24">
        <v>100</v>
      </c>
      <c r="O49" s="24">
        <f t="shared" ref="O49" si="34">E49/D49*100</f>
        <v>136.80000000000001</v>
      </c>
      <c r="P49" s="1" t="s">
        <v>449</v>
      </c>
      <c r="Q49" s="31">
        <v>56.14</v>
      </c>
      <c r="R49" s="32">
        <v>57.3</v>
      </c>
      <c r="S49" s="13">
        <v>102.1</v>
      </c>
    </row>
    <row r="50" spans="1:21" ht="81.75" customHeight="1">
      <c r="A50" s="2" t="s">
        <v>258</v>
      </c>
      <c r="B50" s="28" t="s">
        <v>56</v>
      </c>
      <c r="C50" s="1" t="s">
        <v>221</v>
      </c>
      <c r="D50" s="10">
        <f t="shared" ref="D50" si="35">F50+H50+J50+L50</f>
        <v>50</v>
      </c>
      <c r="E50" s="10">
        <f t="shared" ref="E50" si="36">G50+I50+K50+M50</f>
        <v>95.7</v>
      </c>
      <c r="F50" s="10">
        <v>0</v>
      </c>
      <c r="G50" s="10">
        <v>0</v>
      </c>
      <c r="H50" s="7">
        <v>0</v>
      </c>
      <c r="I50" s="10">
        <v>0</v>
      </c>
      <c r="J50" s="10">
        <v>50</v>
      </c>
      <c r="K50" s="10">
        <v>95.7</v>
      </c>
      <c r="L50" s="10">
        <v>0</v>
      </c>
      <c r="M50" s="10">
        <v>0</v>
      </c>
      <c r="N50" s="24">
        <v>100</v>
      </c>
      <c r="O50" s="24">
        <f t="shared" ref="O50" si="37">E50/D50*100</f>
        <v>191.4</v>
      </c>
      <c r="P50" s="1" t="s">
        <v>316</v>
      </c>
      <c r="Q50" s="31">
        <v>42</v>
      </c>
      <c r="R50" s="32">
        <v>44.82</v>
      </c>
      <c r="S50" s="13">
        <v>106.7</v>
      </c>
    </row>
    <row r="51" spans="1:21" ht="90">
      <c r="A51" s="2" t="s">
        <v>259</v>
      </c>
      <c r="B51" s="28" t="s">
        <v>57</v>
      </c>
      <c r="C51" s="1" t="s">
        <v>221</v>
      </c>
      <c r="D51" s="10">
        <f t="shared" ref="D51" si="38">F51+H51+J51+L51</f>
        <v>50</v>
      </c>
      <c r="E51" s="10">
        <f t="shared" ref="E51" si="39">G51+I51+K51+M51</f>
        <v>0</v>
      </c>
      <c r="F51" s="10">
        <v>0</v>
      </c>
      <c r="G51" s="10">
        <v>0</v>
      </c>
      <c r="H51" s="7">
        <v>0</v>
      </c>
      <c r="I51" s="10">
        <v>0</v>
      </c>
      <c r="J51" s="10">
        <v>50</v>
      </c>
      <c r="K51" s="10">
        <v>0</v>
      </c>
      <c r="L51" s="10">
        <v>0</v>
      </c>
      <c r="M51" s="10">
        <v>0</v>
      </c>
      <c r="N51" s="24">
        <v>100</v>
      </c>
      <c r="O51" s="24">
        <f>E51/D51*100</f>
        <v>0</v>
      </c>
      <c r="P51" s="1" t="s">
        <v>317</v>
      </c>
      <c r="Q51" s="32">
        <v>14.4</v>
      </c>
      <c r="R51" s="32">
        <v>95.7</v>
      </c>
      <c r="S51" s="13">
        <v>664.6</v>
      </c>
    </row>
    <row r="52" spans="1:21" ht="24.75" customHeight="1">
      <c r="A52" s="2" t="s">
        <v>89</v>
      </c>
      <c r="B52" s="26" t="s">
        <v>14</v>
      </c>
      <c r="C52" s="1" t="s">
        <v>221</v>
      </c>
      <c r="D52" s="10">
        <f>F52+H52+J52+L52</f>
        <v>23170.97</v>
      </c>
      <c r="E52" s="10">
        <f t="shared" ref="E52:M52" si="40">E53+E58+E62+E69</f>
        <v>24328.850000000002</v>
      </c>
      <c r="F52" s="10">
        <f t="shared" si="40"/>
        <v>2159.0700000000002</v>
      </c>
      <c r="G52" s="10">
        <f t="shared" si="40"/>
        <v>2159.0700000000002</v>
      </c>
      <c r="H52" s="7">
        <f t="shared" si="40"/>
        <v>1624.74</v>
      </c>
      <c r="I52" s="10">
        <f t="shared" si="40"/>
        <v>1624.73</v>
      </c>
      <c r="J52" s="10">
        <f t="shared" si="40"/>
        <v>7544.9100000000008</v>
      </c>
      <c r="K52" s="10">
        <f t="shared" si="40"/>
        <v>7226.76</v>
      </c>
      <c r="L52" s="10">
        <f t="shared" si="40"/>
        <v>11842.25</v>
      </c>
      <c r="M52" s="10">
        <f t="shared" si="40"/>
        <v>14318.07</v>
      </c>
      <c r="N52" s="24">
        <v>100</v>
      </c>
      <c r="O52" s="24">
        <f t="shared" si="19"/>
        <v>104.99711492440757</v>
      </c>
      <c r="P52" s="1" t="s">
        <v>318</v>
      </c>
      <c r="Q52" s="32">
        <v>-26.7</v>
      </c>
      <c r="R52" s="32">
        <v>16.41</v>
      </c>
      <c r="S52" s="13">
        <v>179.4</v>
      </c>
    </row>
    <row r="53" spans="1:21" ht="45">
      <c r="A53" s="2" t="s">
        <v>90</v>
      </c>
      <c r="B53" s="27" t="s">
        <v>21</v>
      </c>
      <c r="C53" s="1" t="s">
        <v>221</v>
      </c>
      <c r="D53" s="10">
        <f t="shared" ref="D53:L53" si="41">D54+D55+D57</f>
        <v>1214.1299999999999</v>
      </c>
      <c r="E53" s="10">
        <f t="shared" si="41"/>
        <v>1205.6199999999999</v>
      </c>
      <c r="F53" s="10">
        <f t="shared" si="41"/>
        <v>0</v>
      </c>
      <c r="G53" s="10">
        <f t="shared" si="41"/>
        <v>0</v>
      </c>
      <c r="H53" s="7">
        <f t="shared" si="41"/>
        <v>99.3</v>
      </c>
      <c r="I53" s="10">
        <f t="shared" si="41"/>
        <v>99.29</v>
      </c>
      <c r="J53" s="10">
        <f t="shared" si="41"/>
        <v>1114.83</v>
      </c>
      <c r="K53" s="10">
        <f t="shared" si="41"/>
        <v>1106.33</v>
      </c>
      <c r="L53" s="10">
        <f t="shared" si="41"/>
        <v>0</v>
      </c>
      <c r="M53" s="10">
        <f>M54+M55+M57</f>
        <v>0</v>
      </c>
      <c r="N53" s="24">
        <v>100</v>
      </c>
      <c r="O53" s="24">
        <f>E53/D53*100</f>
        <v>99.299086588750797</v>
      </c>
      <c r="P53" s="1" t="s">
        <v>319</v>
      </c>
      <c r="Q53" s="13">
        <v>-8</v>
      </c>
      <c r="R53" s="13">
        <v>-8</v>
      </c>
      <c r="S53" s="13">
        <v>100</v>
      </c>
    </row>
    <row r="54" spans="1:21" ht="45">
      <c r="A54" s="2" t="s">
        <v>128</v>
      </c>
      <c r="B54" s="35" t="s">
        <v>22</v>
      </c>
      <c r="C54" s="1" t="s">
        <v>221</v>
      </c>
      <c r="D54" s="42">
        <f t="shared" ref="D54:E57" si="42">F54+H54+J54+L54</f>
        <v>0</v>
      </c>
      <c r="E54" s="10">
        <f t="shared" ref="E54" si="43">G54+I54+K54+M54</f>
        <v>0</v>
      </c>
      <c r="F54" s="10">
        <v>0</v>
      </c>
      <c r="G54" s="10">
        <v>0</v>
      </c>
      <c r="H54" s="7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24">
        <v>0</v>
      </c>
      <c r="O54" s="24">
        <v>0</v>
      </c>
      <c r="P54" s="1" t="s">
        <v>402</v>
      </c>
      <c r="Q54" s="13">
        <v>8</v>
      </c>
      <c r="R54" s="13">
        <v>8</v>
      </c>
      <c r="S54" s="13">
        <v>100</v>
      </c>
    </row>
    <row r="55" spans="1:21" ht="35.25" customHeight="1">
      <c r="A55" s="79" t="s">
        <v>288</v>
      </c>
      <c r="B55" s="81" t="s">
        <v>289</v>
      </c>
      <c r="C55" s="83" t="s">
        <v>221</v>
      </c>
      <c r="D55" s="85">
        <f t="shared" ref="D55:E55" si="44">F55+H55+J55+L55</f>
        <v>1065.83</v>
      </c>
      <c r="E55" s="85">
        <f t="shared" si="44"/>
        <v>1057.33</v>
      </c>
      <c r="F55" s="85">
        <v>0</v>
      </c>
      <c r="G55" s="85">
        <v>0</v>
      </c>
      <c r="H55" s="87">
        <v>0</v>
      </c>
      <c r="I55" s="85">
        <v>0</v>
      </c>
      <c r="J55" s="85">
        <v>1065.83</v>
      </c>
      <c r="K55" s="85">
        <v>1057.33</v>
      </c>
      <c r="L55" s="85">
        <v>0</v>
      </c>
      <c r="M55" s="85">
        <v>0</v>
      </c>
      <c r="N55" s="125">
        <v>100</v>
      </c>
      <c r="O55" s="125">
        <v>99.2</v>
      </c>
      <c r="P55" s="1" t="s">
        <v>403</v>
      </c>
      <c r="Q55" s="13">
        <v>17.399999999999999</v>
      </c>
      <c r="R55" s="13">
        <v>16</v>
      </c>
      <c r="S55" s="13">
        <v>108.8</v>
      </c>
    </row>
    <row r="56" spans="1:21" ht="22.5">
      <c r="A56" s="80"/>
      <c r="B56" s="82"/>
      <c r="C56" s="84"/>
      <c r="D56" s="86"/>
      <c r="E56" s="86"/>
      <c r="F56" s="86"/>
      <c r="G56" s="86"/>
      <c r="H56" s="88"/>
      <c r="I56" s="86"/>
      <c r="J56" s="86"/>
      <c r="K56" s="86"/>
      <c r="L56" s="86"/>
      <c r="M56" s="86"/>
      <c r="N56" s="126"/>
      <c r="O56" s="126"/>
      <c r="P56" s="1" t="s">
        <v>320</v>
      </c>
      <c r="Q56" s="31">
        <v>0</v>
      </c>
      <c r="R56" s="31">
        <v>0</v>
      </c>
      <c r="S56" s="13">
        <v>0</v>
      </c>
    </row>
    <row r="57" spans="1:21" ht="46.5" customHeight="1">
      <c r="A57" s="2" t="s">
        <v>129</v>
      </c>
      <c r="B57" s="3" t="s">
        <v>23</v>
      </c>
      <c r="C57" s="1" t="s">
        <v>221</v>
      </c>
      <c r="D57" s="10">
        <f t="shared" si="42"/>
        <v>148.30000000000001</v>
      </c>
      <c r="E57" s="10">
        <f t="shared" si="42"/>
        <v>148.29000000000002</v>
      </c>
      <c r="F57" s="10">
        <v>0</v>
      </c>
      <c r="G57" s="10">
        <v>0</v>
      </c>
      <c r="H57" s="7">
        <v>99.3</v>
      </c>
      <c r="I57" s="10">
        <v>99.29</v>
      </c>
      <c r="J57" s="10">
        <v>49</v>
      </c>
      <c r="K57" s="10">
        <v>49</v>
      </c>
      <c r="L57" s="10">
        <v>0</v>
      </c>
      <c r="M57" s="10">
        <v>0</v>
      </c>
      <c r="N57" s="24">
        <v>100</v>
      </c>
      <c r="O57" s="43">
        <v>99.99</v>
      </c>
      <c r="P57" s="1" t="s">
        <v>451</v>
      </c>
      <c r="Q57" s="13">
        <v>586.1</v>
      </c>
      <c r="R57" s="13">
        <v>526.4</v>
      </c>
      <c r="S57" s="13">
        <v>111.3</v>
      </c>
    </row>
    <row r="58" spans="1:21" ht="60" customHeight="1">
      <c r="A58" s="2" t="s">
        <v>91</v>
      </c>
      <c r="B58" s="47" t="s">
        <v>24</v>
      </c>
      <c r="C58" s="1" t="s">
        <v>224</v>
      </c>
      <c r="D58" s="10">
        <f t="shared" ref="D58:L58" si="45">D59+D60+D61</f>
        <v>37.5</v>
      </c>
      <c r="E58" s="10">
        <f t="shared" si="45"/>
        <v>48.49</v>
      </c>
      <c r="F58" s="10">
        <f t="shared" si="45"/>
        <v>0</v>
      </c>
      <c r="G58" s="10">
        <f t="shared" si="45"/>
        <v>0</v>
      </c>
      <c r="H58" s="7">
        <f t="shared" si="45"/>
        <v>0</v>
      </c>
      <c r="I58" s="10">
        <f t="shared" si="45"/>
        <v>0</v>
      </c>
      <c r="J58" s="10">
        <f t="shared" si="45"/>
        <v>37.5</v>
      </c>
      <c r="K58" s="10">
        <f t="shared" si="45"/>
        <v>48.49</v>
      </c>
      <c r="L58" s="10">
        <f t="shared" si="45"/>
        <v>0</v>
      </c>
      <c r="M58" s="10">
        <f>M59+M60+M61</f>
        <v>0</v>
      </c>
      <c r="N58" s="24">
        <v>100</v>
      </c>
      <c r="O58" s="24">
        <f t="shared" si="3"/>
        <v>129.30666666666667</v>
      </c>
      <c r="P58" s="1" t="s">
        <v>321</v>
      </c>
      <c r="Q58" s="13">
        <v>3.5</v>
      </c>
      <c r="R58" s="13">
        <v>3.5</v>
      </c>
      <c r="S58" s="13">
        <v>100</v>
      </c>
      <c r="U58" s="48"/>
    </row>
    <row r="59" spans="1:21" ht="39" customHeight="1">
      <c r="A59" s="2" t="s">
        <v>126</v>
      </c>
      <c r="B59" s="3" t="s">
        <v>168</v>
      </c>
      <c r="C59" s="1" t="s">
        <v>224</v>
      </c>
      <c r="D59" s="10">
        <f t="shared" ref="D59" si="46">F59+H59+J59+L59</f>
        <v>20.89</v>
      </c>
      <c r="E59" s="10">
        <f t="shared" ref="E59" si="47">G59+I59+K59+M59</f>
        <v>20.89</v>
      </c>
      <c r="F59" s="10">
        <v>0</v>
      </c>
      <c r="G59" s="10">
        <v>0</v>
      </c>
      <c r="H59" s="7">
        <v>0</v>
      </c>
      <c r="I59" s="10">
        <v>0</v>
      </c>
      <c r="J59" s="10">
        <v>20.89</v>
      </c>
      <c r="K59" s="10">
        <v>20.89</v>
      </c>
      <c r="L59" s="10">
        <v>0</v>
      </c>
      <c r="M59" s="10">
        <v>0</v>
      </c>
      <c r="N59" s="24">
        <v>0</v>
      </c>
      <c r="O59" s="24">
        <v>0</v>
      </c>
      <c r="P59" s="1" t="s">
        <v>321</v>
      </c>
      <c r="Q59" s="13">
        <v>3.5</v>
      </c>
      <c r="R59" s="39">
        <v>3.5</v>
      </c>
      <c r="S59" s="13">
        <v>100</v>
      </c>
      <c r="U59" s="48"/>
    </row>
    <row r="60" spans="1:21" ht="63" customHeight="1">
      <c r="A60" s="2" t="s">
        <v>127</v>
      </c>
      <c r="B60" s="3" t="s">
        <v>25</v>
      </c>
      <c r="C60" s="1" t="s">
        <v>224</v>
      </c>
      <c r="D60" s="10">
        <f t="shared" si="5"/>
        <v>0</v>
      </c>
      <c r="E60" s="10">
        <f t="shared" si="6"/>
        <v>0</v>
      </c>
      <c r="F60" s="10">
        <v>0</v>
      </c>
      <c r="G60" s="10">
        <v>0</v>
      </c>
      <c r="H60" s="7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24">
        <v>0</v>
      </c>
      <c r="O60" s="24">
        <v>0</v>
      </c>
      <c r="P60" s="1" t="s">
        <v>322</v>
      </c>
      <c r="Q60" s="13">
        <v>100</v>
      </c>
      <c r="R60" s="13">
        <v>100</v>
      </c>
      <c r="S60" s="13">
        <v>100</v>
      </c>
    </row>
    <row r="61" spans="1:21" ht="49.5" customHeight="1">
      <c r="A61" s="2" t="s">
        <v>169</v>
      </c>
      <c r="B61" s="3" t="s">
        <v>26</v>
      </c>
      <c r="C61" s="1" t="s">
        <v>224</v>
      </c>
      <c r="D61" s="10">
        <f t="shared" si="5"/>
        <v>16.61</v>
      </c>
      <c r="E61" s="10">
        <f t="shared" si="6"/>
        <v>27.6</v>
      </c>
      <c r="F61" s="10">
        <v>0</v>
      </c>
      <c r="G61" s="10">
        <v>0</v>
      </c>
      <c r="H61" s="7">
        <v>0</v>
      </c>
      <c r="I61" s="10">
        <v>0</v>
      </c>
      <c r="J61" s="10">
        <v>16.61</v>
      </c>
      <c r="K61" s="49">
        <v>27.6</v>
      </c>
      <c r="L61" s="10">
        <v>0</v>
      </c>
      <c r="M61" s="10">
        <v>0</v>
      </c>
      <c r="N61" s="24">
        <v>100</v>
      </c>
      <c r="O61" s="24">
        <f t="shared" si="3"/>
        <v>166.16496086694764</v>
      </c>
      <c r="P61" s="1" t="s">
        <v>323</v>
      </c>
      <c r="Q61" s="31">
        <v>14</v>
      </c>
      <c r="R61" s="50">
        <v>14</v>
      </c>
      <c r="S61" s="13">
        <v>100</v>
      </c>
    </row>
    <row r="62" spans="1:21" ht="77.25" customHeight="1">
      <c r="A62" s="2" t="s">
        <v>92</v>
      </c>
      <c r="B62" s="47" t="s">
        <v>27</v>
      </c>
      <c r="C62" s="1" t="s">
        <v>225</v>
      </c>
      <c r="D62" s="10">
        <f t="shared" ref="D62:M62" si="48">SUM(D63:D68)</f>
        <v>4137.7800000000007</v>
      </c>
      <c r="E62" s="10">
        <f t="shared" si="48"/>
        <v>3817.1800000000003</v>
      </c>
      <c r="F62" s="10">
        <f t="shared" si="48"/>
        <v>0</v>
      </c>
      <c r="G62" s="10">
        <f t="shared" si="48"/>
        <v>0</v>
      </c>
      <c r="H62" s="7">
        <f t="shared" si="48"/>
        <v>0</v>
      </c>
      <c r="I62" s="10">
        <f t="shared" si="48"/>
        <v>0</v>
      </c>
      <c r="J62" s="10">
        <f t="shared" si="48"/>
        <v>4137.7800000000007</v>
      </c>
      <c r="K62" s="10">
        <f t="shared" si="48"/>
        <v>3817.1800000000003</v>
      </c>
      <c r="L62" s="10">
        <f t="shared" si="48"/>
        <v>0</v>
      </c>
      <c r="M62" s="10">
        <f t="shared" si="48"/>
        <v>0</v>
      </c>
      <c r="N62" s="24">
        <v>100</v>
      </c>
      <c r="O62" s="24">
        <f t="shared" si="3"/>
        <v>92.251883860427569</v>
      </c>
      <c r="P62" s="1" t="s">
        <v>324</v>
      </c>
      <c r="Q62" s="13">
        <v>98</v>
      </c>
      <c r="R62" s="44">
        <v>98</v>
      </c>
      <c r="S62" s="51">
        <v>100</v>
      </c>
    </row>
    <row r="63" spans="1:21" ht="56.25">
      <c r="A63" s="2" t="s">
        <v>130</v>
      </c>
      <c r="B63" s="3" t="s">
        <v>28</v>
      </c>
      <c r="C63" s="1" t="s">
        <v>225</v>
      </c>
      <c r="D63" s="10">
        <f t="shared" si="5"/>
        <v>330</v>
      </c>
      <c r="E63" s="10">
        <f t="shared" si="6"/>
        <v>0</v>
      </c>
      <c r="F63" s="10">
        <v>0</v>
      </c>
      <c r="G63" s="10">
        <v>0</v>
      </c>
      <c r="H63" s="7">
        <v>0</v>
      </c>
      <c r="I63" s="10">
        <v>0</v>
      </c>
      <c r="J63" s="10">
        <v>330</v>
      </c>
      <c r="K63" s="10">
        <v>0</v>
      </c>
      <c r="L63" s="10">
        <v>0</v>
      </c>
      <c r="M63" s="10">
        <v>0</v>
      </c>
      <c r="N63" s="24">
        <v>100</v>
      </c>
      <c r="O63" s="24">
        <v>0</v>
      </c>
      <c r="P63" s="1" t="s">
        <v>404</v>
      </c>
      <c r="Q63" s="31">
        <v>19</v>
      </c>
      <c r="R63" s="44">
        <v>21</v>
      </c>
      <c r="S63" s="13">
        <v>110.5</v>
      </c>
    </row>
    <row r="64" spans="1:21" ht="45">
      <c r="A64" s="2" t="s">
        <v>131</v>
      </c>
      <c r="B64" s="3" t="s">
        <v>29</v>
      </c>
      <c r="C64" s="1" t="s">
        <v>225</v>
      </c>
      <c r="D64" s="10">
        <f t="shared" si="5"/>
        <v>0</v>
      </c>
      <c r="E64" s="10">
        <f t="shared" si="6"/>
        <v>9.6999999999999993</v>
      </c>
      <c r="F64" s="10">
        <v>0</v>
      </c>
      <c r="G64" s="10">
        <v>0</v>
      </c>
      <c r="H64" s="7">
        <v>0</v>
      </c>
      <c r="I64" s="10">
        <v>0</v>
      </c>
      <c r="J64" s="10">
        <v>0</v>
      </c>
      <c r="K64" s="10">
        <v>9.6999999999999993</v>
      </c>
      <c r="L64" s="10">
        <v>0</v>
      </c>
      <c r="M64" s="10">
        <v>0</v>
      </c>
      <c r="N64" s="24">
        <v>0</v>
      </c>
      <c r="O64" s="24" t="s">
        <v>448</v>
      </c>
      <c r="P64" s="1" t="s">
        <v>325</v>
      </c>
      <c r="Q64" s="31">
        <v>211</v>
      </c>
      <c r="R64" s="44">
        <v>86</v>
      </c>
      <c r="S64" s="13">
        <v>41</v>
      </c>
    </row>
    <row r="65" spans="1:19" ht="45">
      <c r="A65" s="2" t="s">
        <v>132</v>
      </c>
      <c r="B65" s="35" t="s">
        <v>30</v>
      </c>
      <c r="C65" s="1" t="s">
        <v>225</v>
      </c>
      <c r="D65" s="10">
        <f t="shared" si="5"/>
        <v>41.78</v>
      </c>
      <c r="E65" s="10">
        <f t="shared" si="6"/>
        <v>41.78</v>
      </c>
      <c r="F65" s="10">
        <v>0</v>
      </c>
      <c r="G65" s="10">
        <v>0</v>
      </c>
      <c r="H65" s="7">
        <v>0</v>
      </c>
      <c r="I65" s="10">
        <v>0</v>
      </c>
      <c r="J65" s="10">
        <v>41.78</v>
      </c>
      <c r="K65" s="10">
        <v>41.78</v>
      </c>
      <c r="L65" s="10">
        <v>0</v>
      </c>
      <c r="M65" s="10">
        <v>0</v>
      </c>
      <c r="N65" s="24">
        <v>100</v>
      </c>
      <c r="O65" s="24">
        <v>100</v>
      </c>
      <c r="P65" s="1" t="s">
        <v>325</v>
      </c>
      <c r="Q65" s="31">
        <v>2000</v>
      </c>
      <c r="R65" s="44">
        <v>1920</v>
      </c>
      <c r="S65" s="13">
        <v>96</v>
      </c>
    </row>
    <row r="66" spans="1:19" ht="49.5" customHeight="1">
      <c r="A66" s="2" t="s">
        <v>133</v>
      </c>
      <c r="B66" s="3" t="s">
        <v>170</v>
      </c>
      <c r="C66" s="1" t="s">
        <v>225</v>
      </c>
      <c r="D66" s="10">
        <f t="shared" si="5"/>
        <v>0</v>
      </c>
      <c r="E66" s="10">
        <f t="shared" si="6"/>
        <v>0</v>
      </c>
      <c r="F66" s="10">
        <v>0</v>
      </c>
      <c r="G66" s="10">
        <v>0</v>
      </c>
      <c r="H66" s="7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24">
        <v>100</v>
      </c>
      <c r="O66" s="24">
        <v>0</v>
      </c>
      <c r="P66" s="1" t="s">
        <v>326</v>
      </c>
      <c r="Q66" s="31">
        <v>54</v>
      </c>
      <c r="R66" s="46">
        <v>66</v>
      </c>
      <c r="S66" s="13">
        <v>122.22</v>
      </c>
    </row>
    <row r="67" spans="1:19" ht="48" customHeight="1">
      <c r="A67" s="2" t="s">
        <v>134</v>
      </c>
      <c r="B67" s="3" t="s">
        <v>31</v>
      </c>
      <c r="C67" s="1" t="s">
        <v>225</v>
      </c>
      <c r="D67" s="10">
        <f t="shared" si="5"/>
        <v>3595.9</v>
      </c>
      <c r="E67" s="10">
        <f>G67+I67+K67+M67</f>
        <v>3595.8</v>
      </c>
      <c r="F67" s="10">
        <v>0</v>
      </c>
      <c r="G67" s="10">
        <v>0</v>
      </c>
      <c r="H67" s="7">
        <v>0</v>
      </c>
      <c r="I67" s="10">
        <v>0</v>
      </c>
      <c r="J67" s="10">
        <v>3595.9</v>
      </c>
      <c r="K67" s="10">
        <v>3595.8</v>
      </c>
      <c r="L67" s="10">
        <v>0</v>
      </c>
      <c r="M67" s="10">
        <v>0</v>
      </c>
      <c r="N67" s="24">
        <v>100</v>
      </c>
      <c r="O67" s="24">
        <f t="shared" si="3"/>
        <v>99.997219055034904</v>
      </c>
      <c r="P67" s="1" t="s">
        <v>327</v>
      </c>
      <c r="Q67" s="45">
        <v>100</v>
      </c>
      <c r="R67" s="45">
        <v>100</v>
      </c>
      <c r="S67" s="13">
        <v>100</v>
      </c>
    </row>
    <row r="68" spans="1:19" ht="33.75">
      <c r="A68" s="2" t="s">
        <v>135</v>
      </c>
      <c r="B68" s="3" t="s">
        <v>32</v>
      </c>
      <c r="C68" s="1" t="s">
        <v>225</v>
      </c>
      <c r="D68" s="10">
        <f t="shared" si="5"/>
        <v>170.1</v>
      </c>
      <c r="E68" s="10">
        <f t="shared" si="6"/>
        <v>169.9</v>
      </c>
      <c r="F68" s="10">
        <v>0</v>
      </c>
      <c r="G68" s="10">
        <v>0</v>
      </c>
      <c r="H68" s="7">
        <v>0</v>
      </c>
      <c r="I68" s="10">
        <v>0</v>
      </c>
      <c r="J68" s="10">
        <v>170.1</v>
      </c>
      <c r="K68" s="10">
        <v>169.9</v>
      </c>
      <c r="L68" s="10">
        <v>0</v>
      </c>
      <c r="M68" s="10">
        <v>0</v>
      </c>
      <c r="N68" s="24">
        <v>100</v>
      </c>
      <c r="O68" s="24">
        <f t="shared" si="3"/>
        <v>99.882422104644334</v>
      </c>
      <c r="P68" s="1" t="s">
        <v>328</v>
      </c>
      <c r="Q68" s="45">
        <v>100</v>
      </c>
      <c r="R68" s="45">
        <v>99.9</v>
      </c>
      <c r="S68" s="13">
        <v>99.9</v>
      </c>
    </row>
    <row r="69" spans="1:19" ht="60" customHeight="1">
      <c r="A69" s="2" t="s">
        <v>93</v>
      </c>
      <c r="B69" s="47" t="s">
        <v>33</v>
      </c>
      <c r="C69" s="1" t="s">
        <v>221</v>
      </c>
      <c r="D69" s="10">
        <f>D70</f>
        <v>17781.560000000001</v>
      </c>
      <c r="E69" s="10">
        <f>E70</f>
        <v>19257.560000000001</v>
      </c>
      <c r="F69" s="10">
        <f t="shared" ref="F69:M69" si="49">F70</f>
        <v>2159.0700000000002</v>
      </c>
      <c r="G69" s="10">
        <f t="shared" si="49"/>
        <v>2159.0700000000002</v>
      </c>
      <c r="H69" s="7">
        <f t="shared" si="49"/>
        <v>1525.44</v>
      </c>
      <c r="I69" s="10">
        <f t="shared" si="49"/>
        <v>1525.44</v>
      </c>
      <c r="J69" s="10">
        <f t="shared" si="49"/>
        <v>2254.8000000000002</v>
      </c>
      <c r="K69" s="10">
        <f t="shared" si="49"/>
        <v>2254.7600000000002</v>
      </c>
      <c r="L69" s="10">
        <f t="shared" si="49"/>
        <v>11842.25</v>
      </c>
      <c r="M69" s="10">
        <f t="shared" si="49"/>
        <v>14318.07</v>
      </c>
      <c r="N69" s="24">
        <v>100</v>
      </c>
      <c r="O69" s="24">
        <f t="shared" si="3"/>
        <v>108.30073401883749</v>
      </c>
      <c r="P69" s="1" t="s">
        <v>406</v>
      </c>
      <c r="Q69" s="31">
        <v>12</v>
      </c>
      <c r="R69" s="31">
        <v>12</v>
      </c>
      <c r="S69" s="13">
        <v>100</v>
      </c>
    </row>
    <row r="70" spans="1:19" ht="49.5" customHeight="1">
      <c r="A70" s="2" t="s">
        <v>137</v>
      </c>
      <c r="B70" s="35" t="s">
        <v>405</v>
      </c>
      <c r="C70" s="1" t="s">
        <v>221</v>
      </c>
      <c r="D70" s="10">
        <f t="shared" si="5"/>
        <v>17781.560000000001</v>
      </c>
      <c r="E70" s="10">
        <v>19257.560000000001</v>
      </c>
      <c r="F70" s="23">
        <v>2159.0700000000002</v>
      </c>
      <c r="G70" s="23">
        <v>2159.0700000000002</v>
      </c>
      <c r="H70" s="7">
        <v>1525.44</v>
      </c>
      <c r="I70" s="23">
        <v>1525.44</v>
      </c>
      <c r="J70" s="23">
        <v>2254.8000000000002</v>
      </c>
      <c r="K70" s="52">
        <v>2254.7600000000002</v>
      </c>
      <c r="L70" s="23">
        <v>11842.25</v>
      </c>
      <c r="M70" s="52">
        <v>14318.07</v>
      </c>
      <c r="N70" s="53">
        <v>100</v>
      </c>
      <c r="O70" s="24">
        <f t="shared" si="3"/>
        <v>108.30073401883749</v>
      </c>
      <c r="P70" s="1" t="s">
        <v>406</v>
      </c>
      <c r="Q70" s="31">
        <v>12</v>
      </c>
      <c r="R70" s="13">
        <v>12</v>
      </c>
      <c r="S70" s="13">
        <v>100</v>
      </c>
    </row>
    <row r="71" spans="1:19" ht="45">
      <c r="A71" s="2" t="s">
        <v>95</v>
      </c>
      <c r="B71" s="54" t="s">
        <v>34</v>
      </c>
      <c r="C71" s="1" t="s">
        <v>221</v>
      </c>
      <c r="D71" s="10">
        <f t="shared" ref="D71" si="50">D73+D74+D75+D72</f>
        <v>7380.9</v>
      </c>
      <c r="E71" s="10">
        <f t="shared" ref="E71" si="51">E73+E74+E75+E72</f>
        <v>6994.5</v>
      </c>
      <c r="F71" s="10">
        <f t="shared" ref="F71" si="52">F73+F74+F75+F72</f>
        <v>0</v>
      </c>
      <c r="G71" s="10">
        <f t="shared" ref="G71" si="53">G73+G74+G75+G72</f>
        <v>0</v>
      </c>
      <c r="H71" s="7">
        <f t="shared" ref="H71" si="54">H73+H74+H75+H72</f>
        <v>6376.9</v>
      </c>
      <c r="I71" s="10">
        <f t="shared" ref="I71" si="55">I73+I74+I75+I72</f>
        <v>5997</v>
      </c>
      <c r="J71" s="10">
        <f>J73+J74+J75+J72</f>
        <v>1004</v>
      </c>
      <c r="K71" s="10">
        <f t="shared" ref="K71:M71" si="56">K73+K74+K75+K72</f>
        <v>997.5</v>
      </c>
      <c r="L71" s="10">
        <f t="shared" si="56"/>
        <v>0</v>
      </c>
      <c r="M71" s="10">
        <f t="shared" si="56"/>
        <v>0</v>
      </c>
      <c r="N71" s="24">
        <v>100</v>
      </c>
      <c r="O71" s="24">
        <f t="shared" si="3"/>
        <v>94.764866073243098</v>
      </c>
      <c r="P71" s="1" t="s">
        <v>329</v>
      </c>
      <c r="Q71" s="31">
        <v>5219</v>
      </c>
      <c r="R71" s="39">
        <v>3430</v>
      </c>
      <c r="S71" s="13">
        <v>152.1</v>
      </c>
    </row>
    <row r="72" spans="1:19" ht="58.5" customHeight="1">
      <c r="A72" s="2" t="s">
        <v>172</v>
      </c>
      <c r="B72" s="3" t="s">
        <v>171</v>
      </c>
      <c r="C72" s="1" t="s">
        <v>221</v>
      </c>
      <c r="D72" s="10">
        <f t="shared" si="5"/>
        <v>3</v>
      </c>
      <c r="E72" s="10">
        <f t="shared" si="6"/>
        <v>3</v>
      </c>
      <c r="F72" s="10">
        <v>0</v>
      </c>
      <c r="G72" s="10">
        <v>0</v>
      </c>
      <c r="H72" s="7">
        <v>0</v>
      </c>
      <c r="I72" s="10">
        <v>0</v>
      </c>
      <c r="J72" s="10">
        <v>3</v>
      </c>
      <c r="K72" s="10">
        <v>3</v>
      </c>
      <c r="L72" s="10">
        <v>0</v>
      </c>
      <c r="M72" s="10">
        <v>0</v>
      </c>
      <c r="N72" s="24">
        <v>100</v>
      </c>
      <c r="O72" s="24">
        <v>100</v>
      </c>
      <c r="P72" s="1" t="s">
        <v>330</v>
      </c>
      <c r="Q72" s="13">
        <v>0</v>
      </c>
      <c r="R72" s="13">
        <v>0</v>
      </c>
      <c r="S72" s="45">
        <v>0</v>
      </c>
    </row>
    <row r="73" spans="1:19" ht="48" customHeight="1">
      <c r="A73" s="2" t="s">
        <v>138</v>
      </c>
      <c r="B73" s="55" t="s">
        <v>35</v>
      </c>
      <c r="C73" s="1" t="s">
        <v>221</v>
      </c>
      <c r="D73" s="10">
        <f t="shared" si="5"/>
        <v>574.1</v>
      </c>
      <c r="E73" s="10">
        <f t="shared" si="6"/>
        <v>564.1</v>
      </c>
      <c r="F73" s="23">
        <v>0</v>
      </c>
      <c r="G73" s="23">
        <v>0</v>
      </c>
      <c r="H73" s="7">
        <v>0</v>
      </c>
      <c r="I73" s="23">
        <v>0</v>
      </c>
      <c r="J73" s="23">
        <v>574.1</v>
      </c>
      <c r="K73" s="23">
        <v>564.1</v>
      </c>
      <c r="L73" s="23">
        <v>0</v>
      </c>
      <c r="M73" s="23">
        <v>0</v>
      </c>
      <c r="N73" s="56">
        <v>100</v>
      </c>
      <c r="O73" s="56">
        <v>98.2</v>
      </c>
      <c r="P73" s="1" t="s">
        <v>331</v>
      </c>
      <c r="Q73" s="31">
        <v>0</v>
      </c>
      <c r="R73" s="13">
        <v>4</v>
      </c>
      <c r="S73" s="45">
        <v>4</v>
      </c>
    </row>
    <row r="74" spans="1:19" ht="67.5">
      <c r="A74" s="2" t="s">
        <v>173</v>
      </c>
      <c r="B74" s="3" t="s">
        <v>136</v>
      </c>
      <c r="C74" s="1" t="s">
        <v>221</v>
      </c>
      <c r="D74" s="10">
        <f t="shared" ref="D74" si="57">F74+H74+J74+L74</f>
        <v>6803.7999999999993</v>
      </c>
      <c r="E74" s="10">
        <f t="shared" ref="E74" si="58">G74+I74+K74+M74</f>
        <v>6427.4</v>
      </c>
      <c r="F74" s="23">
        <v>0</v>
      </c>
      <c r="G74" s="23">
        <v>0</v>
      </c>
      <c r="H74" s="7">
        <v>6376.9</v>
      </c>
      <c r="I74" s="23">
        <v>5997</v>
      </c>
      <c r="J74" s="23">
        <v>426.9</v>
      </c>
      <c r="K74" s="23">
        <v>430.4</v>
      </c>
      <c r="L74" s="23">
        <v>0</v>
      </c>
      <c r="M74" s="23">
        <v>0</v>
      </c>
      <c r="N74" s="56">
        <v>100</v>
      </c>
      <c r="O74" s="56">
        <f t="shared" si="3"/>
        <v>94.467797407331204</v>
      </c>
      <c r="P74" s="1" t="s">
        <v>332</v>
      </c>
      <c r="Q74" s="31">
        <v>11765</v>
      </c>
      <c r="R74" s="39">
        <v>14889</v>
      </c>
      <c r="S74" s="13">
        <v>126.5</v>
      </c>
    </row>
    <row r="75" spans="1:19" ht="48.75" customHeight="1">
      <c r="A75" s="2" t="s">
        <v>174</v>
      </c>
      <c r="B75" s="3" t="s">
        <v>36</v>
      </c>
      <c r="C75" s="1" t="s">
        <v>221</v>
      </c>
      <c r="D75" s="10">
        <f t="shared" si="5"/>
        <v>0</v>
      </c>
      <c r="E75" s="10">
        <f t="shared" si="6"/>
        <v>0</v>
      </c>
      <c r="F75" s="23">
        <v>0</v>
      </c>
      <c r="G75" s="23">
        <v>0</v>
      </c>
      <c r="H75" s="7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56">
        <v>0</v>
      </c>
      <c r="O75" s="56">
        <v>0</v>
      </c>
      <c r="P75" s="1" t="s">
        <v>333</v>
      </c>
      <c r="Q75" s="31">
        <v>63</v>
      </c>
      <c r="R75" s="57">
        <v>39</v>
      </c>
      <c r="S75" s="13">
        <v>161.5</v>
      </c>
    </row>
    <row r="76" spans="1:19" ht="45" customHeight="1">
      <c r="A76" s="2" t="s">
        <v>94</v>
      </c>
      <c r="B76" s="54" t="s">
        <v>226</v>
      </c>
      <c r="C76" s="1" t="s">
        <v>208</v>
      </c>
      <c r="D76" s="10">
        <f>F76+H76+J76+L76</f>
        <v>3184.4</v>
      </c>
      <c r="E76" s="10">
        <f>G76+I76+K76+M76</f>
        <v>3422.08</v>
      </c>
      <c r="F76" s="10">
        <f>F77+F82+F86</f>
        <v>0</v>
      </c>
      <c r="G76" s="10">
        <f t="shared" ref="G76:M76" si="59">G77+G82+G86</f>
        <v>0</v>
      </c>
      <c r="H76" s="7">
        <f t="shared" si="59"/>
        <v>0</v>
      </c>
      <c r="I76" s="10">
        <f t="shared" si="59"/>
        <v>0</v>
      </c>
      <c r="J76" s="10">
        <f t="shared" si="59"/>
        <v>3184.4</v>
      </c>
      <c r="K76" s="10">
        <f>K77+K82+K86</f>
        <v>3422.08</v>
      </c>
      <c r="L76" s="10">
        <f t="shared" si="59"/>
        <v>0</v>
      </c>
      <c r="M76" s="10">
        <f t="shared" si="59"/>
        <v>0</v>
      </c>
      <c r="N76" s="24">
        <v>100</v>
      </c>
      <c r="O76" s="24">
        <f t="shared" si="3"/>
        <v>107.46388644642633</v>
      </c>
      <c r="P76" s="13" t="s">
        <v>334</v>
      </c>
      <c r="Q76" s="13">
        <v>100</v>
      </c>
      <c r="R76" s="13">
        <v>107.5</v>
      </c>
      <c r="S76" s="13">
        <v>107.5</v>
      </c>
    </row>
    <row r="77" spans="1:19" ht="45">
      <c r="A77" s="2" t="s">
        <v>96</v>
      </c>
      <c r="B77" s="47" t="s">
        <v>37</v>
      </c>
      <c r="C77" s="1" t="s">
        <v>208</v>
      </c>
      <c r="D77" s="10">
        <f>D78+D79+D80+D81</f>
        <v>152.6</v>
      </c>
      <c r="E77" s="10">
        <f>G77+I77+K77+M77</f>
        <v>152.6</v>
      </c>
      <c r="F77" s="10">
        <f t="shared" ref="F77:M77" si="60">F78+F79+F80+F81</f>
        <v>0</v>
      </c>
      <c r="G77" s="10">
        <f t="shared" si="60"/>
        <v>0</v>
      </c>
      <c r="H77" s="7">
        <f t="shared" si="60"/>
        <v>0</v>
      </c>
      <c r="I77" s="10">
        <f t="shared" si="60"/>
        <v>0</v>
      </c>
      <c r="J77" s="10">
        <f t="shared" si="60"/>
        <v>152.6</v>
      </c>
      <c r="K77" s="10">
        <f>K78+K79+K80+K81</f>
        <v>152.6</v>
      </c>
      <c r="L77" s="10">
        <f t="shared" si="60"/>
        <v>0</v>
      </c>
      <c r="M77" s="10">
        <f t="shared" si="60"/>
        <v>0</v>
      </c>
      <c r="N77" s="24">
        <v>100</v>
      </c>
      <c r="O77" s="24">
        <f t="shared" si="3"/>
        <v>100</v>
      </c>
      <c r="P77" s="1" t="s">
        <v>335</v>
      </c>
      <c r="Q77" s="31">
        <v>46</v>
      </c>
      <c r="R77" s="31">
        <v>40</v>
      </c>
      <c r="S77" s="13">
        <v>87</v>
      </c>
    </row>
    <row r="78" spans="1:19" ht="45">
      <c r="A78" s="2" t="s">
        <v>139</v>
      </c>
      <c r="B78" s="3" t="s">
        <v>38</v>
      </c>
      <c r="C78" s="1" t="s">
        <v>208</v>
      </c>
      <c r="D78" s="10">
        <f t="shared" si="5"/>
        <v>0</v>
      </c>
      <c r="E78" s="10">
        <f t="shared" si="6"/>
        <v>0</v>
      </c>
      <c r="F78" s="10"/>
      <c r="G78" s="10"/>
      <c r="H78" s="7"/>
      <c r="I78" s="10"/>
      <c r="J78" s="10">
        <v>0</v>
      </c>
      <c r="K78" s="10">
        <v>0</v>
      </c>
      <c r="L78" s="10"/>
      <c r="M78" s="10"/>
      <c r="N78" s="24">
        <v>0</v>
      </c>
      <c r="O78" s="24">
        <v>0</v>
      </c>
      <c r="P78" s="1" t="s">
        <v>336</v>
      </c>
      <c r="Q78" s="31">
        <v>46</v>
      </c>
      <c r="R78" s="31">
        <v>40</v>
      </c>
      <c r="S78" s="13">
        <v>87</v>
      </c>
    </row>
    <row r="79" spans="1:19" ht="33.75">
      <c r="A79" s="2" t="s">
        <v>140</v>
      </c>
      <c r="B79" s="3" t="s">
        <v>39</v>
      </c>
      <c r="C79" s="1" t="s">
        <v>208</v>
      </c>
      <c r="D79" s="10">
        <f t="shared" si="5"/>
        <v>152.6</v>
      </c>
      <c r="E79" s="10">
        <f t="shared" si="6"/>
        <v>152.6</v>
      </c>
      <c r="F79" s="10"/>
      <c r="G79" s="10"/>
      <c r="H79" s="7"/>
      <c r="I79" s="10"/>
      <c r="J79" s="10">
        <v>152.6</v>
      </c>
      <c r="K79" s="10">
        <v>152.6</v>
      </c>
      <c r="L79" s="10"/>
      <c r="M79" s="10"/>
      <c r="N79" s="24">
        <v>100</v>
      </c>
      <c r="O79" s="24">
        <f t="shared" si="3"/>
        <v>100</v>
      </c>
      <c r="P79" s="1" t="s">
        <v>337</v>
      </c>
      <c r="Q79" s="31">
        <v>14</v>
      </c>
      <c r="R79" s="31">
        <v>15</v>
      </c>
      <c r="S79" s="13">
        <v>93.3</v>
      </c>
    </row>
    <row r="80" spans="1:19" ht="60" customHeight="1">
      <c r="A80" s="2" t="s">
        <v>141</v>
      </c>
      <c r="B80" s="3" t="s">
        <v>287</v>
      </c>
      <c r="C80" s="1" t="s">
        <v>208</v>
      </c>
      <c r="D80" s="10">
        <f t="shared" si="5"/>
        <v>0</v>
      </c>
      <c r="E80" s="10">
        <f>G80+I80+K80+M80</f>
        <v>0</v>
      </c>
      <c r="F80" s="10">
        <v>0</v>
      </c>
      <c r="G80" s="10">
        <v>0</v>
      </c>
      <c r="H80" s="7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24">
        <v>0</v>
      </c>
      <c r="O80" s="24">
        <v>0</v>
      </c>
      <c r="P80" s="1" t="s">
        <v>338</v>
      </c>
      <c r="Q80" s="31">
        <v>0</v>
      </c>
      <c r="R80" s="31">
        <v>0</v>
      </c>
      <c r="S80" s="13">
        <v>100</v>
      </c>
    </row>
    <row r="81" spans="1:19" ht="33.75">
      <c r="A81" s="2" t="s">
        <v>142</v>
      </c>
      <c r="B81" s="3" t="s">
        <v>40</v>
      </c>
      <c r="C81" s="1" t="s">
        <v>208</v>
      </c>
      <c r="D81" s="10">
        <f t="shared" si="5"/>
        <v>0</v>
      </c>
      <c r="E81" s="10">
        <f t="shared" si="6"/>
        <v>0</v>
      </c>
      <c r="F81" s="10">
        <v>0</v>
      </c>
      <c r="G81" s="10">
        <v>0</v>
      </c>
      <c r="H81" s="7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24">
        <v>0</v>
      </c>
      <c r="O81" s="24">
        <v>0</v>
      </c>
      <c r="P81" s="1" t="s">
        <v>339</v>
      </c>
      <c r="Q81" s="31">
        <v>20</v>
      </c>
      <c r="R81" s="31">
        <v>20</v>
      </c>
      <c r="S81" s="13">
        <v>100</v>
      </c>
    </row>
    <row r="82" spans="1:19" ht="33.75">
      <c r="A82" s="2" t="s">
        <v>97</v>
      </c>
      <c r="B82" s="47" t="s">
        <v>41</v>
      </c>
      <c r="C82" s="1" t="s">
        <v>208</v>
      </c>
      <c r="D82" s="10">
        <f t="shared" ref="D82:L82" si="61">D83+D84+D85</f>
        <v>180</v>
      </c>
      <c r="E82" s="10">
        <f t="shared" si="61"/>
        <v>180</v>
      </c>
      <c r="F82" s="10">
        <f t="shared" si="61"/>
        <v>0</v>
      </c>
      <c r="G82" s="10">
        <f t="shared" si="61"/>
        <v>0</v>
      </c>
      <c r="H82" s="7">
        <f t="shared" si="61"/>
        <v>0</v>
      </c>
      <c r="I82" s="10">
        <f t="shared" si="61"/>
        <v>0</v>
      </c>
      <c r="J82" s="10">
        <f t="shared" si="61"/>
        <v>180</v>
      </c>
      <c r="K82" s="10">
        <f t="shared" si="61"/>
        <v>180</v>
      </c>
      <c r="L82" s="10">
        <f t="shared" si="61"/>
        <v>0</v>
      </c>
      <c r="M82" s="10">
        <f>M83+M84+M85</f>
        <v>0</v>
      </c>
      <c r="N82" s="24">
        <v>100</v>
      </c>
      <c r="O82" s="24">
        <f t="shared" si="3"/>
        <v>100</v>
      </c>
      <c r="P82" s="1" t="s">
        <v>340</v>
      </c>
      <c r="Q82" s="31">
        <v>0</v>
      </c>
      <c r="R82" s="31">
        <v>0</v>
      </c>
      <c r="S82" s="13">
        <v>100</v>
      </c>
    </row>
    <row r="83" spans="1:19" ht="33.75">
      <c r="A83" s="2" t="s">
        <v>143</v>
      </c>
      <c r="B83" s="3" t="s">
        <v>42</v>
      </c>
      <c r="C83" s="1" t="s">
        <v>208</v>
      </c>
      <c r="D83" s="10">
        <f t="shared" si="5"/>
        <v>0</v>
      </c>
      <c r="E83" s="10">
        <f t="shared" si="6"/>
        <v>0</v>
      </c>
      <c r="F83" s="10">
        <v>0</v>
      </c>
      <c r="G83" s="10">
        <v>0</v>
      </c>
      <c r="H83" s="7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24">
        <v>0</v>
      </c>
      <c r="O83" s="24">
        <v>0</v>
      </c>
      <c r="P83" s="1" t="s">
        <v>340</v>
      </c>
      <c r="Q83" s="31">
        <v>0</v>
      </c>
      <c r="R83" s="31">
        <v>0</v>
      </c>
      <c r="S83" s="13">
        <v>0</v>
      </c>
    </row>
    <row r="84" spans="1:19" ht="45">
      <c r="A84" s="2" t="s">
        <v>144</v>
      </c>
      <c r="B84" s="3" t="s">
        <v>43</v>
      </c>
      <c r="C84" s="1" t="s">
        <v>208</v>
      </c>
      <c r="D84" s="10">
        <f t="shared" si="5"/>
        <v>0</v>
      </c>
      <c r="E84" s="10">
        <v>0</v>
      </c>
      <c r="F84" s="10">
        <v>0</v>
      </c>
      <c r="G84" s="10">
        <v>0</v>
      </c>
      <c r="H84" s="7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24">
        <v>0</v>
      </c>
      <c r="O84" s="24">
        <v>0</v>
      </c>
      <c r="P84" s="1" t="s">
        <v>341</v>
      </c>
      <c r="Q84" s="13">
        <v>100</v>
      </c>
      <c r="R84" s="13">
        <v>72</v>
      </c>
      <c r="S84" s="13">
        <v>72</v>
      </c>
    </row>
    <row r="85" spans="1:19" ht="78.75">
      <c r="A85" s="2" t="s">
        <v>145</v>
      </c>
      <c r="B85" s="3" t="s">
        <v>44</v>
      </c>
      <c r="C85" s="1" t="s">
        <v>208</v>
      </c>
      <c r="D85" s="10">
        <f t="shared" si="5"/>
        <v>180</v>
      </c>
      <c r="E85" s="10">
        <f t="shared" si="6"/>
        <v>180</v>
      </c>
      <c r="F85" s="10">
        <v>0</v>
      </c>
      <c r="G85" s="10">
        <v>0</v>
      </c>
      <c r="H85" s="7">
        <v>0</v>
      </c>
      <c r="I85" s="10">
        <v>0</v>
      </c>
      <c r="J85" s="10">
        <v>180</v>
      </c>
      <c r="K85" s="10">
        <v>180</v>
      </c>
      <c r="L85" s="10">
        <v>0</v>
      </c>
      <c r="M85" s="10">
        <v>0</v>
      </c>
      <c r="N85" s="24">
        <v>100</v>
      </c>
      <c r="O85" s="24">
        <f>E85/D85*100</f>
        <v>100</v>
      </c>
      <c r="P85" s="1" t="s">
        <v>342</v>
      </c>
      <c r="Q85" s="13">
        <v>100</v>
      </c>
      <c r="R85" s="13">
        <v>26</v>
      </c>
      <c r="S85" s="13">
        <v>26</v>
      </c>
    </row>
    <row r="86" spans="1:19" ht="45">
      <c r="A86" s="38" t="s">
        <v>203</v>
      </c>
      <c r="B86" s="47" t="s">
        <v>20</v>
      </c>
      <c r="C86" s="1" t="s">
        <v>208</v>
      </c>
      <c r="D86" s="10">
        <f>F86+H86+J86+L86</f>
        <v>2851.8</v>
      </c>
      <c r="E86" s="10">
        <f>G86+I86+K86+M86</f>
        <v>3089.48</v>
      </c>
      <c r="F86" s="10">
        <f>F87</f>
        <v>0</v>
      </c>
      <c r="G86" s="10">
        <f t="shared" ref="G86:M86" si="62">G87</f>
        <v>0</v>
      </c>
      <c r="H86" s="7">
        <f t="shared" si="62"/>
        <v>0</v>
      </c>
      <c r="I86" s="10">
        <f t="shared" si="62"/>
        <v>0</v>
      </c>
      <c r="J86" s="10">
        <f t="shared" si="62"/>
        <v>2851.8</v>
      </c>
      <c r="K86" s="10">
        <f>K87</f>
        <v>3089.48</v>
      </c>
      <c r="L86" s="10">
        <f t="shared" si="62"/>
        <v>0</v>
      </c>
      <c r="M86" s="10">
        <f t="shared" si="62"/>
        <v>0</v>
      </c>
      <c r="N86" s="24">
        <f>N87</f>
        <v>100</v>
      </c>
      <c r="O86" s="24">
        <f t="shared" ref="O86:O87" si="63">E86/D86*100</f>
        <v>108.33438530051195</v>
      </c>
      <c r="P86" s="1" t="s">
        <v>343</v>
      </c>
      <c r="Q86" s="13">
        <v>100</v>
      </c>
      <c r="R86" s="39">
        <v>108.3</v>
      </c>
      <c r="S86" s="13">
        <v>108.3</v>
      </c>
    </row>
    <row r="87" spans="1:19" ht="45">
      <c r="A87" s="2" t="s">
        <v>204</v>
      </c>
      <c r="B87" s="3" t="s">
        <v>209</v>
      </c>
      <c r="C87" s="1" t="s">
        <v>208</v>
      </c>
      <c r="D87" s="10">
        <f>F87+H87+J87+L87</f>
        <v>2851.8</v>
      </c>
      <c r="E87" s="10">
        <f>G87+I87+K87+M87</f>
        <v>3089.48</v>
      </c>
      <c r="F87" s="10">
        <v>0</v>
      </c>
      <c r="G87" s="10">
        <v>0</v>
      </c>
      <c r="H87" s="7">
        <v>0</v>
      </c>
      <c r="I87" s="10">
        <v>0</v>
      </c>
      <c r="J87" s="10">
        <v>2851.8</v>
      </c>
      <c r="K87" s="10">
        <v>3089.48</v>
      </c>
      <c r="L87" s="10">
        <v>0</v>
      </c>
      <c r="M87" s="10">
        <v>0</v>
      </c>
      <c r="N87" s="24">
        <v>100</v>
      </c>
      <c r="O87" s="24">
        <f t="shared" si="63"/>
        <v>108.33438530051195</v>
      </c>
      <c r="P87" s="1" t="s">
        <v>343</v>
      </c>
      <c r="Q87" s="13">
        <v>100</v>
      </c>
      <c r="R87" s="39">
        <v>108.3</v>
      </c>
      <c r="S87" s="13">
        <v>108.3</v>
      </c>
    </row>
    <row r="88" spans="1:19" ht="45">
      <c r="A88" s="2" t="s">
        <v>98</v>
      </c>
      <c r="B88" s="54" t="s">
        <v>207</v>
      </c>
      <c r="C88" s="1" t="s">
        <v>208</v>
      </c>
      <c r="D88" s="10">
        <f>D89+D93+D100+D108</f>
        <v>74635.400000000009</v>
      </c>
      <c r="E88" s="7">
        <f>E89+E93+E100+E108</f>
        <v>73719.600000000006</v>
      </c>
      <c r="F88" s="10">
        <f t="shared" ref="F88:M88" si="64">F89+F93+F100+F108</f>
        <v>600</v>
      </c>
      <c r="G88" s="10">
        <f t="shared" si="64"/>
        <v>600</v>
      </c>
      <c r="H88" s="7">
        <f t="shared" si="64"/>
        <v>0</v>
      </c>
      <c r="I88" s="10">
        <f t="shared" si="64"/>
        <v>0</v>
      </c>
      <c r="J88" s="10">
        <f t="shared" si="64"/>
        <v>65694.100000000006</v>
      </c>
      <c r="K88" s="10">
        <f>K89+K93+K100+K108</f>
        <v>64473.799999999996</v>
      </c>
      <c r="L88" s="10">
        <f t="shared" si="64"/>
        <v>8341.3000000000011</v>
      </c>
      <c r="M88" s="10">
        <f t="shared" si="64"/>
        <v>8646.7999999999993</v>
      </c>
      <c r="N88" s="10">
        <v>100</v>
      </c>
      <c r="O88" s="24">
        <f t="shared" si="3"/>
        <v>98.772968323342539</v>
      </c>
      <c r="P88" s="1" t="s">
        <v>344</v>
      </c>
      <c r="Q88" s="13">
        <v>1704.7</v>
      </c>
      <c r="R88" s="39">
        <v>1869.5</v>
      </c>
      <c r="S88" s="13">
        <f>R88/Q88*100</f>
        <v>109.66739015662579</v>
      </c>
    </row>
    <row r="89" spans="1:19" ht="33.75">
      <c r="A89" s="2" t="s">
        <v>99</v>
      </c>
      <c r="B89" s="47" t="s">
        <v>45</v>
      </c>
      <c r="C89" s="1" t="s">
        <v>208</v>
      </c>
      <c r="D89" s="10">
        <f>D90+D91+D92</f>
        <v>18311.400000000001</v>
      </c>
      <c r="E89" s="10">
        <f>E90+E91+E92</f>
        <v>18185.899999999998</v>
      </c>
      <c r="F89" s="10">
        <f t="shared" ref="F89:M89" si="65">F90+F91+F92</f>
        <v>0</v>
      </c>
      <c r="G89" s="10">
        <f t="shared" si="65"/>
        <v>0</v>
      </c>
      <c r="H89" s="7">
        <f t="shared" si="65"/>
        <v>0</v>
      </c>
      <c r="I89" s="10">
        <f t="shared" si="65"/>
        <v>0</v>
      </c>
      <c r="J89" s="10">
        <f t="shared" si="65"/>
        <v>17801.5</v>
      </c>
      <c r="K89" s="10">
        <f>K90+K91+K92</f>
        <v>17676</v>
      </c>
      <c r="L89" s="10">
        <f t="shared" si="65"/>
        <v>509.9</v>
      </c>
      <c r="M89" s="10">
        <f t="shared" si="65"/>
        <v>509.9</v>
      </c>
      <c r="N89" s="10">
        <v>100</v>
      </c>
      <c r="O89" s="24">
        <f t="shared" si="3"/>
        <v>99.314634599211402</v>
      </c>
      <c r="P89" s="1" t="s">
        <v>345</v>
      </c>
      <c r="Q89" s="13">
        <v>12.3</v>
      </c>
      <c r="R89" s="39">
        <v>11.4</v>
      </c>
      <c r="S89" s="13">
        <f t="shared" ref="S89:S93" si="66">R89/Q89*100</f>
        <v>92.682926829268283</v>
      </c>
    </row>
    <row r="90" spans="1:19" ht="56.25">
      <c r="A90" s="2" t="s">
        <v>146</v>
      </c>
      <c r="B90" s="3" t="s">
        <v>46</v>
      </c>
      <c r="C90" s="1" t="s">
        <v>208</v>
      </c>
      <c r="D90" s="10">
        <f>F90+H90+J90+L90</f>
        <v>18311.400000000001</v>
      </c>
      <c r="E90" s="10">
        <v>18159.8</v>
      </c>
      <c r="F90" s="10">
        <v>0</v>
      </c>
      <c r="G90" s="10">
        <v>0</v>
      </c>
      <c r="H90" s="7">
        <v>0</v>
      </c>
      <c r="I90" s="10">
        <v>0</v>
      </c>
      <c r="J90" s="10">
        <v>17801.5</v>
      </c>
      <c r="K90" s="10">
        <v>17662.3</v>
      </c>
      <c r="L90" s="10">
        <v>509.9</v>
      </c>
      <c r="M90" s="10">
        <v>497.5</v>
      </c>
      <c r="N90" s="24">
        <v>100</v>
      </c>
      <c r="O90" s="24">
        <f>E90/D90*100</f>
        <v>99.17210044016295</v>
      </c>
      <c r="P90" s="1" t="s">
        <v>346</v>
      </c>
      <c r="Q90" s="13">
        <v>100</v>
      </c>
      <c r="R90" s="13">
        <v>99.2</v>
      </c>
      <c r="S90" s="13">
        <f t="shared" si="66"/>
        <v>99.2</v>
      </c>
    </row>
    <row r="91" spans="1:19" ht="78.75">
      <c r="A91" s="2" t="s">
        <v>147</v>
      </c>
      <c r="B91" s="3" t="s">
        <v>47</v>
      </c>
      <c r="C91" s="1" t="s">
        <v>208</v>
      </c>
      <c r="D91" s="10">
        <f t="shared" si="5"/>
        <v>0</v>
      </c>
      <c r="E91" s="10">
        <v>26.1</v>
      </c>
      <c r="F91" s="10">
        <v>0</v>
      </c>
      <c r="G91" s="10">
        <v>0</v>
      </c>
      <c r="H91" s="7">
        <v>0</v>
      </c>
      <c r="I91" s="10">
        <v>0</v>
      </c>
      <c r="J91" s="10">
        <v>0</v>
      </c>
      <c r="K91" s="10">
        <v>13.7</v>
      </c>
      <c r="L91" s="10">
        <v>0</v>
      </c>
      <c r="M91" s="10">
        <v>12.4</v>
      </c>
      <c r="N91" s="24">
        <v>100</v>
      </c>
      <c r="O91" s="24">
        <v>0</v>
      </c>
      <c r="P91" s="1" t="s">
        <v>347</v>
      </c>
      <c r="Q91" s="13">
        <v>88</v>
      </c>
      <c r="R91" s="13">
        <v>88</v>
      </c>
      <c r="S91" s="13">
        <f t="shared" si="66"/>
        <v>100</v>
      </c>
    </row>
    <row r="92" spans="1:19" ht="36.75" customHeight="1">
      <c r="A92" s="2" t="s">
        <v>148</v>
      </c>
      <c r="B92" s="3" t="s">
        <v>218</v>
      </c>
      <c r="C92" s="1" t="s">
        <v>208</v>
      </c>
      <c r="D92" s="10">
        <f t="shared" si="5"/>
        <v>0</v>
      </c>
      <c r="E92" s="10">
        <f t="shared" si="6"/>
        <v>0</v>
      </c>
      <c r="F92" s="10">
        <v>0</v>
      </c>
      <c r="G92" s="10">
        <v>0</v>
      </c>
      <c r="H92" s="7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24">
        <v>0</v>
      </c>
      <c r="O92" s="24">
        <v>0</v>
      </c>
      <c r="P92" s="1" t="s">
        <v>348</v>
      </c>
      <c r="Q92" s="13">
        <v>0</v>
      </c>
      <c r="R92" s="39">
        <v>0</v>
      </c>
      <c r="S92" s="13">
        <v>0</v>
      </c>
    </row>
    <row r="93" spans="1:19" s="73" customFormat="1" ht="70.5" customHeight="1">
      <c r="A93" s="72" t="s">
        <v>100</v>
      </c>
      <c r="B93" s="47" t="s">
        <v>48</v>
      </c>
      <c r="C93" s="35" t="s">
        <v>208</v>
      </c>
      <c r="D93" s="7">
        <f>D94+D95+D96+D97+D98+D99</f>
        <v>6191.2000000000007</v>
      </c>
      <c r="E93" s="7">
        <f>E94+E95+E96+E97+E98+E99</f>
        <v>5980.2</v>
      </c>
      <c r="F93" s="7">
        <f t="shared" ref="F93:L93" si="67">F94+F95+F96+F97+F98+F99</f>
        <v>92</v>
      </c>
      <c r="G93" s="7">
        <f t="shared" si="67"/>
        <v>92</v>
      </c>
      <c r="H93" s="7">
        <f t="shared" si="67"/>
        <v>0</v>
      </c>
      <c r="I93" s="7">
        <f t="shared" si="67"/>
        <v>0</v>
      </c>
      <c r="J93" s="7">
        <f t="shared" si="67"/>
        <v>6025.4000000000005</v>
      </c>
      <c r="K93" s="7">
        <f t="shared" si="67"/>
        <v>5815.4</v>
      </c>
      <c r="L93" s="7">
        <f t="shared" si="67"/>
        <v>73.8</v>
      </c>
      <c r="M93" s="7">
        <f>M94+M95+M96+M97+M98+M99</f>
        <v>73.8</v>
      </c>
      <c r="N93" s="30">
        <v>100</v>
      </c>
      <c r="O93" s="30">
        <f t="shared" si="3"/>
        <v>96.591936942757457</v>
      </c>
      <c r="P93" s="35" t="s">
        <v>407</v>
      </c>
      <c r="Q93" s="25">
        <v>22</v>
      </c>
      <c r="R93" s="25">
        <v>22</v>
      </c>
      <c r="S93" s="13">
        <f t="shared" si="66"/>
        <v>100</v>
      </c>
    </row>
    <row r="94" spans="1:19" ht="39.75" customHeight="1">
      <c r="A94" s="2" t="s">
        <v>149</v>
      </c>
      <c r="B94" s="35" t="s">
        <v>212</v>
      </c>
      <c r="C94" s="1" t="s">
        <v>208</v>
      </c>
      <c r="D94" s="10">
        <f t="shared" si="5"/>
        <v>4798.9000000000005</v>
      </c>
      <c r="E94" s="10">
        <v>4783.8</v>
      </c>
      <c r="F94" s="10">
        <v>0</v>
      </c>
      <c r="G94" s="10">
        <v>0</v>
      </c>
      <c r="H94" s="7">
        <v>0</v>
      </c>
      <c r="I94" s="10">
        <v>0</v>
      </c>
      <c r="J94" s="10">
        <v>4760.1000000000004</v>
      </c>
      <c r="K94" s="10">
        <v>4750.3999999999996</v>
      </c>
      <c r="L94" s="10">
        <v>38.799999999999997</v>
      </c>
      <c r="M94" s="10">
        <v>38.799999999999997</v>
      </c>
      <c r="N94" s="24">
        <v>100</v>
      </c>
      <c r="O94" s="24">
        <f t="shared" si="3"/>
        <v>99.685344558127895</v>
      </c>
      <c r="P94" s="1" t="s">
        <v>349</v>
      </c>
      <c r="Q94" s="74">
        <v>100600</v>
      </c>
      <c r="R94" s="57">
        <v>208235</v>
      </c>
      <c r="S94" s="13">
        <f>R94/Q94*100</f>
        <v>206.99304174950299</v>
      </c>
    </row>
    <row r="95" spans="1:19" ht="95.25" customHeight="1">
      <c r="A95" s="2" t="s">
        <v>150</v>
      </c>
      <c r="B95" s="3" t="s">
        <v>49</v>
      </c>
      <c r="C95" s="1" t="s">
        <v>208</v>
      </c>
      <c r="D95" s="10">
        <f t="shared" si="5"/>
        <v>61.3</v>
      </c>
      <c r="E95" s="10">
        <v>65.7</v>
      </c>
      <c r="F95" s="10">
        <v>61.3</v>
      </c>
      <c r="G95" s="10">
        <v>61.3</v>
      </c>
      <c r="H95" s="7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24">
        <v>100</v>
      </c>
      <c r="O95" s="24">
        <f t="shared" ref="O95:O163" si="68">E95/D95*100</f>
        <v>107.17781402936379</v>
      </c>
      <c r="P95" s="1" t="s">
        <v>350</v>
      </c>
      <c r="Q95" s="13">
        <v>246</v>
      </c>
      <c r="R95" s="39">
        <v>593.79999999999995</v>
      </c>
      <c r="S95" s="13">
        <f t="shared" ref="S95:S110" si="69">R95/Q95*100</f>
        <v>241.38211382113818</v>
      </c>
    </row>
    <row r="96" spans="1:19" ht="45">
      <c r="A96" s="2" t="s">
        <v>151</v>
      </c>
      <c r="B96" s="3" t="s">
        <v>50</v>
      </c>
      <c r="C96" s="1" t="s">
        <v>208</v>
      </c>
      <c r="D96" s="10">
        <f t="shared" si="5"/>
        <v>266.5</v>
      </c>
      <c r="E96" s="10">
        <v>101.2</v>
      </c>
      <c r="F96" s="10">
        <v>30.7</v>
      </c>
      <c r="G96" s="10">
        <v>30.7</v>
      </c>
      <c r="H96" s="7">
        <v>0</v>
      </c>
      <c r="I96" s="10">
        <v>0</v>
      </c>
      <c r="J96" s="10">
        <v>235.8</v>
      </c>
      <c r="K96" s="10">
        <v>70.5</v>
      </c>
      <c r="L96" s="10">
        <v>0</v>
      </c>
      <c r="M96" s="10">
        <v>0</v>
      </c>
      <c r="N96" s="24">
        <v>100</v>
      </c>
      <c r="O96" s="24">
        <f t="shared" si="68"/>
        <v>37.973733583489683</v>
      </c>
      <c r="P96" s="1" t="s">
        <v>351</v>
      </c>
      <c r="Q96" s="31">
        <v>2700</v>
      </c>
      <c r="R96" s="57">
        <v>1535</v>
      </c>
      <c r="S96" s="13">
        <f t="shared" si="69"/>
        <v>56.851851851851855</v>
      </c>
    </row>
    <row r="97" spans="1:19" ht="25.5" customHeight="1">
      <c r="A97" s="2" t="s">
        <v>152</v>
      </c>
      <c r="B97" s="3" t="s">
        <v>219</v>
      </c>
      <c r="C97" s="1" t="s">
        <v>208</v>
      </c>
      <c r="D97" s="10">
        <f t="shared" si="5"/>
        <v>0</v>
      </c>
      <c r="E97" s="10">
        <f>G97+I97+K97+M97</f>
        <v>0</v>
      </c>
      <c r="F97" s="10">
        <v>0</v>
      </c>
      <c r="G97" s="10">
        <v>0</v>
      </c>
      <c r="H97" s="7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24">
        <v>0</v>
      </c>
      <c r="O97" s="24">
        <v>0</v>
      </c>
      <c r="P97" s="1" t="s">
        <v>352</v>
      </c>
      <c r="Q97" s="13">
        <v>0</v>
      </c>
      <c r="R97" s="13">
        <v>0</v>
      </c>
      <c r="S97" s="13">
        <v>0</v>
      </c>
    </row>
    <row r="98" spans="1:19" ht="33.75">
      <c r="A98" s="2" t="s">
        <v>153</v>
      </c>
      <c r="B98" s="3" t="s">
        <v>51</v>
      </c>
      <c r="C98" s="1" t="s">
        <v>208</v>
      </c>
      <c r="D98" s="10">
        <f t="shared" ref="D98:E163" si="70">F98+H98+J98+L98</f>
        <v>1064.5</v>
      </c>
      <c r="E98" s="10">
        <v>1029.5</v>
      </c>
      <c r="F98" s="10">
        <v>0</v>
      </c>
      <c r="G98" s="10">
        <v>0</v>
      </c>
      <c r="H98" s="7">
        <v>0</v>
      </c>
      <c r="I98" s="10">
        <v>0</v>
      </c>
      <c r="J98" s="10">
        <v>1029.5</v>
      </c>
      <c r="K98" s="10">
        <v>994.5</v>
      </c>
      <c r="L98" s="10">
        <v>35</v>
      </c>
      <c r="M98" s="10">
        <v>35</v>
      </c>
      <c r="N98" s="24">
        <v>100</v>
      </c>
      <c r="O98" s="24">
        <f t="shared" si="68"/>
        <v>96.712071395021141</v>
      </c>
      <c r="P98" s="1" t="s">
        <v>353</v>
      </c>
      <c r="Q98" s="31">
        <v>3450</v>
      </c>
      <c r="R98" s="57">
        <v>4675</v>
      </c>
      <c r="S98" s="13">
        <f t="shared" si="69"/>
        <v>135.50724637681159</v>
      </c>
    </row>
    <row r="99" spans="1:19" ht="90">
      <c r="A99" s="2" t="s">
        <v>154</v>
      </c>
      <c r="B99" s="3" t="s">
        <v>220</v>
      </c>
      <c r="C99" s="1" t="s">
        <v>208</v>
      </c>
      <c r="D99" s="10">
        <f t="shared" si="70"/>
        <v>0</v>
      </c>
      <c r="E99" s="10">
        <f t="shared" ref="E99:E163" si="71">G99+I99+K99+M99</f>
        <v>0</v>
      </c>
      <c r="F99" s="10">
        <v>0</v>
      </c>
      <c r="G99" s="10">
        <v>0</v>
      </c>
      <c r="H99" s="7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24">
        <v>0</v>
      </c>
      <c r="O99" s="24">
        <v>0</v>
      </c>
      <c r="P99" s="1" t="s">
        <v>354</v>
      </c>
      <c r="Q99" s="31">
        <v>231</v>
      </c>
      <c r="R99" s="57">
        <v>241</v>
      </c>
      <c r="S99" s="13">
        <f t="shared" si="69"/>
        <v>104.32900432900433</v>
      </c>
    </row>
    <row r="100" spans="1:19" ht="50.25" customHeight="1">
      <c r="A100" s="2" t="s">
        <v>101</v>
      </c>
      <c r="B100" s="47" t="s">
        <v>52</v>
      </c>
      <c r="C100" s="1" t="s">
        <v>208</v>
      </c>
      <c r="D100" s="10">
        <f>D101+D102+D103+D104+D105+D106</f>
        <v>42466.200000000004</v>
      </c>
      <c r="E100" s="10">
        <f>E101+E102+E103+E104+E105+E106</f>
        <v>41912.30000000001</v>
      </c>
      <c r="F100" s="10">
        <f t="shared" ref="F100:M100" si="72">F101+F102+F103+F104+F105+F106</f>
        <v>508</v>
      </c>
      <c r="G100" s="10">
        <f t="shared" si="72"/>
        <v>508</v>
      </c>
      <c r="H100" s="7">
        <f t="shared" si="72"/>
        <v>0</v>
      </c>
      <c r="I100" s="10">
        <f t="shared" si="72"/>
        <v>0</v>
      </c>
      <c r="J100" s="10">
        <f t="shared" si="72"/>
        <v>34235.700000000004</v>
      </c>
      <c r="K100" s="10">
        <f t="shared" si="72"/>
        <v>33376.299999999996</v>
      </c>
      <c r="L100" s="10">
        <f t="shared" si="72"/>
        <v>7722.5</v>
      </c>
      <c r="M100" s="10">
        <f t="shared" si="72"/>
        <v>8027.9999999999991</v>
      </c>
      <c r="N100" s="24">
        <v>100</v>
      </c>
      <c r="O100" s="24">
        <f t="shared" si="68"/>
        <v>98.695668555227471</v>
      </c>
      <c r="P100" s="1" t="s">
        <v>355</v>
      </c>
      <c r="Q100" s="13">
        <v>224.5</v>
      </c>
      <c r="R100" s="13">
        <v>360.7</v>
      </c>
      <c r="S100" s="13">
        <f t="shared" si="69"/>
        <v>160.66815144766147</v>
      </c>
    </row>
    <row r="101" spans="1:19" ht="38.25" customHeight="1">
      <c r="A101" s="2" t="s">
        <v>155</v>
      </c>
      <c r="B101" s="3" t="s">
        <v>408</v>
      </c>
      <c r="C101" s="1" t="s">
        <v>208</v>
      </c>
      <c r="D101" s="10">
        <f t="shared" si="70"/>
        <v>35348</v>
      </c>
      <c r="E101" s="10">
        <v>35262.300000000003</v>
      </c>
      <c r="F101" s="10">
        <v>358</v>
      </c>
      <c r="G101" s="10">
        <v>358</v>
      </c>
      <c r="H101" s="7">
        <v>0</v>
      </c>
      <c r="I101" s="10">
        <v>0</v>
      </c>
      <c r="J101" s="23">
        <v>28348.400000000001</v>
      </c>
      <c r="K101" s="23">
        <v>28328.1</v>
      </c>
      <c r="L101" s="23">
        <v>6641.6</v>
      </c>
      <c r="M101" s="52">
        <v>6576.2</v>
      </c>
      <c r="N101" s="53">
        <v>100</v>
      </c>
      <c r="O101" s="24">
        <f t="shared" si="68"/>
        <v>99.757553468371626</v>
      </c>
      <c r="P101" s="1" t="s">
        <v>356</v>
      </c>
      <c r="Q101" s="31">
        <v>48000</v>
      </c>
      <c r="R101" s="31">
        <v>91272</v>
      </c>
      <c r="S101" s="13">
        <f t="shared" si="69"/>
        <v>190.15</v>
      </c>
    </row>
    <row r="102" spans="1:19" ht="61.5" customHeight="1">
      <c r="A102" s="2" t="s">
        <v>156</v>
      </c>
      <c r="B102" s="3" t="s">
        <v>53</v>
      </c>
      <c r="C102" s="1" t="s">
        <v>208</v>
      </c>
      <c r="D102" s="10">
        <f t="shared" si="70"/>
        <v>633.4</v>
      </c>
      <c r="E102" s="10">
        <v>633.4</v>
      </c>
      <c r="F102" s="10">
        <v>150</v>
      </c>
      <c r="G102" s="10">
        <v>150</v>
      </c>
      <c r="H102" s="7">
        <v>0</v>
      </c>
      <c r="I102" s="10"/>
      <c r="J102" s="23">
        <v>238.5</v>
      </c>
      <c r="K102" s="23">
        <v>238.5</v>
      </c>
      <c r="L102" s="23">
        <v>244.9</v>
      </c>
      <c r="M102" s="10">
        <v>244.9</v>
      </c>
      <c r="N102" s="24">
        <v>100</v>
      </c>
      <c r="O102" s="24">
        <f t="shared" si="68"/>
        <v>100</v>
      </c>
      <c r="P102" s="1" t="s">
        <v>357</v>
      </c>
      <c r="Q102" s="31">
        <v>620</v>
      </c>
      <c r="R102" s="31">
        <v>767</v>
      </c>
      <c r="S102" s="13">
        <f t="shared" si="69"/>
        <v>123.70967741935483</v>
      </c>
    </row>
    <row r="103" spans="1:19" ht="48.75" customHeight="1">
      <c r="A103" s="2" t="s">
        <v>157</v>
      </c>
      <c r="B103" s="3" t="s">
        <v>213</v>
      </c>
      <c r="C103" s="1" t="s">
        <v>208</v>
      </c>
      <c r="D103" s="10">
        <f t="shared" si="70"/>
        <v>0</v>
      </c>
      <c r="E103" s="10">
        <f t="shared" si="70"/>
        <v>0</v>
      </c>
      <c r="F103" s="10">
        <v>0</v>
      </c>
      <c r="G103" s="10">
        <v>0</v>
      </c>
      <c r="H103" s="7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24">
        <v>0</v>
      </c>
      <c r="O103" s="24">
        <v>0</v>
      </c>
      <c r="P103" s="1" t="s">
        <v>358</v>
      </c>
      <c r="Q103" s="13">
        <v>0</v>
      </c>
      <c r="R103" s="39">
        <v>0</v>
      </c>
      <c r="S103" s="13">
        <v>0</v>
      </c>
    </row>
    <row r="104" spans="1:19" ht="39" customHeight="1">
      <c r="A104" s="2" t="s">
        <v>158</v>
      </c>
      <c r="B104" s="3" t="s">
        <v>214</v>
      </c>
      <c r="C104" s="1" t="s">
        <v>208</v>
      </c>
      <c r="D104" s="10">
        <f t="shared" si="70"/>
        <v>0</v>
      </c>
      <c r="E104" s="10">
        <f t="shared" si="71"/>
        <v>0</v>
      </c>
      <c r="F104" s="10">
        <v>0</v>
      </c>
      <c r="G104" s="10">
        <v>0</v>
      </c>
      <c r="H104" s="7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24">
        <v>0</v>
      </c>
      <c r="O104" s="24">
        <v>0</v>
      </c>
      <c r="P104" s="1" t="s">
        <v>352</v>
      </c>
      <c r="Q104" s="13">
        <v>0</v>
      </c>
      <c r="R104" s="39">
        <v>0</v>
      </c>
      <c r="S104" s="13">
        <v>0</v>
      </c>
    </row>
    <row r="105" spans="1:19" ht="120" customHeight="1">
      <c r="A105" s="2" t="s">
        <v>159</v>
      </c>
      <c r="B105" s="3" t="s">
        <v>409</v>
      </c>
      <c r="C105" s="1" t="s">
        <v>208</v>
      </c>
      <c r="D105" s="10">
        <f t="shared" si="70"/>
        <v>2736</v>
      </c>
      <c r="E105" s="10">
        <v>2267.8000000000002</v>
      </c>
      <c r="F105" s="10">
        <v>0</v>
      </c>
      <c r="G105" s="10">
        <v>0</v>
      </c>
      <c r="H105" s="7">
        <v>0</v>
      </c>
      <c r="I105" s="10">
        <v>0</v>
      </c>
      <c r="J105" s="10">
        <v>1900</v>
      </c>
      <c r="K105" s="10">
        <v>1431.8</v>
      </c>
      <c r="L105" s="10">
        <v>836</v>
      </c>
      <c r="M105" s="10">
        <v>836</v>
      </c>
      <c r="N105" s="24">
        <v>100</v>
      </c>
      <c r="O105" s="24">
        <f t="shared" si="68"/>
        <v>82.887426900584799</v>
      </c>
      <c r="P105" s="1" t="s">
        <v>359</v>
      </c>
      <c r="Q105" s="32">
        <v>0.04</v>
      </c>
      <c r="R105" s="32">
        <v>0.04</v>
      </c>
      <c r="S105" s="13">
        <f t="shared" si="69"/>
        <v>100</v>
      </c>
    </row>
    <row r="106" spans="1:19" ht="22.5">
      <c r="A106" s="2" t="s">
        <v>160</v>
      </c>
      <c r="B106" s="3" t="s">
        <v>54</v>
      </c>
      <c r="C106" s="1" t="s">
        <v>208</v>
      </c>
      <c r="D106" s="10">
        <f t="shared" si="70"/>
        <v>3748.8</v>
      </c>
      <c r="E106" s="10">
        <v>3748.8</v>
      </c>
      <c r="F106" s="10">
        <v>0</v>
      </c>
      <c r="G106" s="10">
        <v>0</v>
      </c>
      <c r="H106" s="7">
        <v>0</v>
      </c>
      <c r="I106" s="10">
        <v>0</v>
      </c>
      <c r="J106" s="10">
        <v>3748.8</v>
      </c>
      <c r="K106" s="10">
        <v>3377.9</v>
      </c>
      <c r="L106" s="10">
        <v>0</v>
      </c>
      <c r="M106" s="10">
        <v>370.9</v>
      </c>
      <c r="N106" s="24">
        <v>100</v>
      </c>
      <c r="O106" s="24">
        <f t="shared" si="68"/>
        <v>100</v>
      </c>
      <c r="P106" s="1" t="s">
        <v>352</v>
      </c>
      <c r="Q106" s="13">
        <v>100</v>
      </c>
      <c r="R106" s="13">
        <v>100</v>
      </c>
      <c r="S106" s="13">
        <v>100</v>
      </c>
    </row>
    <row r="107" spans="1:19" ht="33.75">
      <c r="A107" s="2" t="s">
        <v>410</v>
      </c>
      <c r="B107" s="3" t="s">
        <v>411</v>
      </c>
      <c r="C107" s="1" t="s">
        <v>208</v>
      </c>
      <c r="D107" s="10">
        <v>0</v>
      </c>
      <c r="E107" s="10">
        <v>0</v>
      </c>
      <c r="F107" s="10">
        <v>0</v>
      </c>
      <c r="G107" s="10">
        <v>0</v>
      </c>
      <c r="H107" s="7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24">
        <v>0</v>
      </c>
      <c r="O107" s="24">
        <v>0</v>
      </c>
      <c r="P107" s="1" t="s">
        <v>412</v>
      </c>
      <c r="Q107" s="31">
        <v>3000</v>
      </c>
      <c r="R107" s="13">
        <v>5000</v>
      </c>
      <c r="S107" s="13">
        <f t="shared" si="69"/>
        <v>166.66666666666669</v>
      </c>
    </row>
    <row r="108" spans="1:19" ht="33.75">
      <c r="A108" s="2" t="s">
        <v>102</v>
      </c>
      <c r="B108" s="47" t="s">
        <v>20</v>
      </c>
      <c r="C108" s="1" t="s">
        <v>208</v>
      </c>
      <c r="D108" s="10">
        <f>D109+D110</f>
        <v>7666.6</v>
      </c>
      <c r="E108" s="10">
        <f>E109+E110</f>
        <v>7641.2</v>
      </c>
      <c r="F108" s="10">
        <f t="shared" ref="F108:M108" si="73">F109+F110</f>
        <v>0</v>
      </c>
      <c r="G108" s="10">
        <f t="shared" si="73"/>
        <v>0</v>
      </c>
      <c r="H108" s="7">
        <f t="shared" si="73"/>
        <v>0</v>
      </c>
      <c r="I108" s="10">
        <f t="shared" si="73"/>
        <v>0</v>
      </c>
      <c r="J108" s="10">
        <f t="shared" si="73"/>
        <v>7631.5</v>
      </c>
      <c r="K108" s="10">
        <f t="shared" si="73"/>
        <v>7606.1</v>
      </c>
      <c r="L108" s="10">
        <f t="shared" si="73"/>
        <v>35.1</v>
      </c>
      <c r="M108" s="10">
        <f t="shared" si="73"/>
        <v>35.1</v>
      </c>
      <c r="N108" s="24">
        <v>100</v>
      </c>
      <c r="O108" s="24">
        <f t="shared" si="68"/>
        <v>99.668692771241481</v>
      </c>
      <c r="P108" s="1" t="s">
        <v>360</v>
      </c>
      <c r="Q108" s="13">
        <v>99</v>
      </c>
      <c r="R108" s="39">
        <v>99.7</v>
      </c>
      <c r="S108" s="13">
        <f t="shared" si="69"/>
        <v>100.7070707070707</v>
      </c>
    </row>
    <row r="109" spans="1:19" ht="67.5">
      <c r="A109" s="2" t="s">
        <v>161</v>
      </c>
      <c r="B109" s="3" t="s">
        <v>215</v>
      </c>
      <c r="C109" s="1" t="s">
        <v>208</v>
      </c>
      <c r="D109" s="10">
        <f t="shared" si="70"/>
        <v>1244.9000000000001</v>
      </c>
      <c r="E109" s="10">
        <v>1221.5</v>
      </c>
      <c r="F109" s="10">
        <v>0</v>
      </c>
      <c r="G109" s="10">
        <v>0</v>
      </c>
      <c r="H109" s="7">
        <v>0</v>
      </c>
      <c r="I109" s="10">
        <v>0</v>
      </c>
      <c r="J109" s="23">
        <v>1244.9000000000001</v>
      </c>
      <c r="K109" s="52">
        <v>1221.5</v>
      </c>
      <c r="L109" s="10">
        <v>0</v>
      </c>
      <c r="M109" s="10">
        <v>0</v>
      </c>
      <c r="N109" s="24">
        <v>100</v>
      </c>
      <c r="O109" s="24">
        <f t="shared" si="68"/>
        <v>98.120330950277122</v>
      </c>
      <c r="P109" s="1" t="s">
        <v>361</v>
      </c>
      <c r="Q109" s="13">
        <v>1289</v>
      </c>
      <c r="R109" s="13">
        <v>1221.5</v>
      </c>
      <c r="S109" s="13">
        <f t="shared" si="69"/>
        <v>94.763382467028705</v>
      </c>
    </row>
    <row r="110" spans="1:19" ht="84" customHeight="1">
      <c r="A110" s="2" t="s">
        <v>162</v>
      </c>
      <c r="B110" s="3" t="s">
        <v>216</v>
      </c>
      <c r="C110" s="1" t="s">
        <v>208</v>
      </c>
      <c r="D110" s="10">
        <f t="shared" si="70"/>
        <v>6421.7000000000007</v>
      </c>
      <c r="E110" s="10">
        <v>6419.7</v>
      </c>
      <c r="F110" s="10">
        <v>0</v>
      </c>
      <c r="G110" s="10">
        <v>0</v>
      </c>
      <c r="H110" s="7">
        <v>0</v>
      </c>
      <c r="I110" s="10">
        <v>0</v>
      </c>
      <c r="J110" s="23">
        <v>6386.6</v>
      </c>
      <c r="K110" s="52">
        <v>6384.6</v>
      </c>
      <c r="L110" s="10">
        <v>35.1</v>
      </c>
      <c r="M110" s="10">
        <v>35.1</v>
      </c>
      <c r="N110" s="24">
        <v>100</v>
      </c>
      <c r="O110" s="24">
        <f t="shared" si="68"/>
        <v>99.968855598984675</v>
      </c>
      <c r="P110" s="3" t="s">
        <v>362</v>
      </c>
      <c r="Q110" s="13">
        <v>5510.8</v>
      </c>
      <c r="R110" s="13">
        <v>6384.6</v>
      </c>
      <c r="S110" s="13">
        <f t="shared" si="69"/>
        <v>115.85613703999419</v>
      </c>
    </row>
    <row r="111" spans="1:19" ht="60" customHeight="1">
      <c r="A111" s="2" t="s">
        <v>113</v>
      </c>
      <c r="B111" s="6" t="s">
        <v>175</v>
      </c>
      <c r="C111" s="1" t="s">
        <v>221</v>
      </c>
      <c r="D111" s="10">
        <f t="shared" ref="D111:L111" si="74">D112+D114+D115</f>
        <v>4615.5727000000006</v>
      </c>
      <c r="E111" s="10">
        <f t="shared" si="74"/>
        <v>4566.1552199999996</v>
      </c>
      <c r="F111" s="10">
        <f t="shared" si="74"/>
        <v>3972.8996999999999</v>
      </c>
      <c r="G111" s="10">
        <f t="shared" si="74"/>
        <v>3923.48551</v>
      </c>
      <c r="H111" s="7">
        <f t="shared" si="74"/>
        <v>580.83329000000003</v>
      </c>
      <c r="I111" s="10">
        <f t="shared" si="74"/>
        <v>580.83000000000004</v>
      </c>
      <c r="J111" s="10">
        <f t="shared" si="74"/>
        <v>61.839709999999997</v>
      </c>
      <c r="K111" s="10">
        <f t="shared" si="74"/>
        <v>61.839709999999997</v>
      </c>
      <c r="L111" s="10">
        <f t="shared" si="74"/>
        <v>0</v>
      </c>
      <c r="M111" s="10">
        <f>M112+M114+M115</f>
        <v>0</v>
      </c>
      <c r="N111" s="24">
        <v>100</v>
      </c>
      <c r="O111" s="24">
        <f t="shared" si="68"/>
        <v>98.929331564856497</v>
      </c>
      <c r="P111" s="3" t="s">
        <v>363</v>
      </c>
      <c r="Q111" s="58">
        <v>316.92</v>
      </c>
      <c r="R111" s="58">
        <v>311.7</v>
      </c>
      <c r="S111" s="13">
        <v>98.4</v>
      </c>
    </row>
    <row r="112" spans="1:19" ht="22.5" customHeight="1">
      <c r="A112" s="97" t="s">
        <v>114</v>
      </c>
      <c r="B112" s="98" t="s">
        <v>58</v>
      </c>
      <c r="C112" s="83" t="s">
        <v>221</v>
      </c>
      <c r="D112" s="85">
        <f t="shared" ref="D112:E116" si="75">F112+H112+J112+L112</f>
        <v>50</v>
      </c>
      <c r="E112" s="85">
        <v>50</v>
      </c>
      <c r="F112" s="85">
        <v>0</v>
      </c>
      <c r="G112" s="85">
        <v>0</v>
      </c>
      <c r="H112" s="87">
        <v>0</v>
      </c>
      <c r="I112" s="85">
        <v>0</v>
      </c>
      <c r="J112" s="85">
        <v>50</v>
      </c>
      <c r="K112" s="85">
        <v>50</v>
      </c>
      <c r="L112" s="85">
        <v>0</v>
      </c>
      <c r="M112" s="85">
        <v>0</v>
      </c>
      <c r="N112" s="125">
        <v>100</v>
      </c>
      <c r="O112" s="94">
        <f t="shared" si="68"/>
        <v>100</v>
      </c>
      <c r="P112" s="1" t="s">
        <v>364</v>
      </c>
      <c r="Q112" s="31">
        <v>10</v>
      </c>
      <c r="R112" s="31">
        <v>10</v>
      </c>
      <c r="S112" s="13">
        <v>100</v>
      </c>
    </row>
    <row r="113" spans="1:19" ht="34.5" customHeight="1">
      <c r="A113" s="77"/>
      <c r="B113" s="99"/>
      <c r="C113" s="84"/>
      <c r="D113" s="86"/>
      <c r="E113" s="86"/>
      <c r="F113" s="86"/>
      <c r="G113" s="86"/>
      <c r="H113" s="88"/>
      <c r="I113" s="86"/>
      <c r="J113" s="86"/>
      <c r="K113" s="86"/>
      <c r="L113" s="86"/>
      <c r="M113" s="86"/>
      <c r="N113" s="127"/>
      <c r="O113" s="96"/>
      <c r="P113" s="1" t="s">
        <v>365</v>
      </c>
      <c r="Q113" s="31">
        <v>10</v>
      </c>
      <c r="R113" s="31">
        <v>12</v>
      </c>
      <c r="S113" s="13">
        <v>120</v>
      </c>
    </row>
    <row r="114" spans="1:19" ht="139.5" customHeight="1">
      <c r="A114" s="59" t="s">
        <v>115</v>
      </c>
      <c r="B114" s="60" t="s">
        <v>413</v>
      </c>
      <c r="C114" s="1" t="s">
        <v>221</v>
      </c>
      <c r="D114" s="10">
        <f t="shared" ref="D114" si="76">F114+H114+J114+L114</f>
        <v>4565.5727000000006</v>
      </c>
      <c r="E114" s="10">
        <f>K114+I114+G114</f>
        <v>4516.1552199999996</v>
      </c>
      <c r="F114" s="61">
        <v>3972.8996999999999</v>
      </c>
      <c r="G114" s="61">
        <v>3923.48551</v>
      </c>
      <c r="H114" s="62">
        <v>580.83329000000003</v>
      </c>
      <c r="I114" s="61">
        <v>580.83000000000004</v>
      </c>
      <c r="J114" s="61">
        <v>11.83971</v>
      </c>
      <c r="K114" s="61">
        <v>11.83971</v>
      </c>
      <c r="L114" s="61">
        <v>0</v>
      </c>
      <c r="M114" s="61">
        <v>0</v>
      </c>
      <c r="N114" s="24">
        <v>100</v>
      </c>
      <c r="O114" s="24">
        <f t="shared" si="68"/>
        <v>98.917606108867759</v>
      </c>
      <c r="P114" s="1" t="s">
        <v>415</v>
      </c>
      <c r="Q114" s="31">
        <v>100</v>
      </c>
      <c r="R114" s="31">
        <v>100</v>
      </c>
      <c r="S114" s="13">
        <v>100</v>
      </c>
    </row>
    <row r="115" spans="1:19" ht="54" customHeight="1">
      <c r="A115" s="2" t="s">
        <v>414</v>
      </c>
      <c r="B115" s="3" t="s">
        <v>59</v>
      </c>
      <c r="C115" s="1" t="s">
        <v>221</v>
      </c>
      <c r="D115" s="10">
        <f t="shared" si="75"/>
        <v>0</v>
      </c>
      <c r="E115" s="10">
        <f t="shared" si="75"/>
        <v>0</v>
      </c>
      <c r="F115" s="10">
        <f>H115+J115+L115</f>
        <v>0</v>
      </c>
      <c r="G115" s="10">
        <f>I115+K115+M115</f>
        <v>0</v>
      </c>
      <c r="H115" s="7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24">
        <v>0</v>
      </c>
      <c r="O115" s="24">
        <v>0</v>
      </c>
      <c r="P115" s="1" t="s">
        <v>366</v>
      </c>
      <c r="Q115" s="31">
        <v>10</v>
      </c>
      <c r="R115" s="31">
        <v>10</v>
      </c>
      <c r="S115" s="13">
        <v>100</v>
      </c>
    </row>
    <row r="116" spans="1:19" ht="45">
      <c r="A116" s="2" t="s">
        <v>103</v>
      </c>
      <c r="B116" s="6" t="s">
        <v>206</v>
      </c>
      <c r="C116" s="1" t="s">
        <v>217</v>
      </c>
      <c r="D116" s="10">
        <f t="shared" ref="D116:L116" si="77">D117+D118+D119+D120+D121+D123+D125</f>
        <v>13827.821000000002</v>
      </c>
      <c r="E116" s="10">
        <f t="shared" si="75"/>
        <v>13609.960000000001</v>
      </c>
      <c r="F116" s="10">
        <f t="shared" si="77"/>
        <v>586.29999999999995</v>
      </c>
      <c r="G116" s="10">
        <f t="shared" si="77"/>
        <v>586.29999999999995</v>
      </c>
      <c r="H116" s="7">
        <f>H117+H118+H119+H120+H121+H123+H125</f>
        <v>1962.4009999999998</v>
      </c>
      <c r="I116" s="10">
        <f t="shared" si="77"/>
        <v>1872.8</v>
      </c>
      <c r="J116" s="10">
        <f t="shared" si="77"/>
        <v>9262.1</v>
      </c>
      <c r="K116" s="10">
        <f t="shared" si="77"/>
        <v>9133.84</v>
      </c>
      <c r="L116" s="10">
        <f t="shared" si="77"/>
        <v>2017.02</v>
      </c>
      <c r="M116" s="10">
        <f>M117+M118+M119+M120+M121+M123+M125</f>
        <v>2017.02</v>
      </c>
      <c r="N116" s="24">
        <v>100</v>
      </c>
      <c r="O116" s="24">
        <f t="shared" si="68"/>
        <v>98.424473385936935</v>
      </c>
      <c r="P116" s="3" t="s">
        <v>367</v>
      </c>
      <c r="Q116" s="51">
        <v>102.1</v>
      </c>
      <c r="R116" s="51">
        <v>112.5</v>
      </c>
      <c r="S116" s="13">
        <v>110</v>
      </c>
    </row>
    <row r="117" spans="1:19" ht="33.75">
      <c r="A117" s="2" t="s">
        <v>111</v>
      </c>
      <c r="B117" s="3" t="s">
        <v>176</v>
      </c>
      <c r="C117" s="1" t="s">
        <v>217</v>
      </c>
      <c r="D117" s="10">
        <f t="shared" si="70"/>
        <v>0</v>
      </c>
      <c r="E117" s="10">
        <f t="shared" si="71"/>
        <v>0</v>
      </c>
      <c r="F117" s="10">
        <v>0</v>
      </c>
      <c r="G117" s="10">
        <v>0</v>
      </c>
      <c r="H117" s="7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24">
        <v>0</v>
      </c>
      <c r="O117" s="24">
        <v>0</v>
      </c>
      <c r="P117" s="3" t="s">
        <v>368</v>
      </c>
      <c r="Q117" s="51">
        <v>101.7</v>
      </c>
      <c r="R117" s="39">
        <v>116</v>
      </c>
      <c r="S117" s="13">
        <v>114</v>
      </c>
    </row>
    <row r="118" spans="1:19" ht="33.75">
      <c r="A118" s="2" t="s">
        <v>112</v>
      </c>
      <c r="B118" s="3" t="s">
        <v>177</v>
      </c>
      <c r="C118" s="1" t="s">
        <v>217</v>
      </c>
      <c r="D118" s="10">
        <f t="shared" si="70"/>
        <v>0</v>
      </c>
      <c r="E118" s="10">
        <f t="shared" si="71"/>
        <v>0</v>
      </c>
      <c r="F118" s="10">
        <v>0</v>
      </c>
      <c r="G118" s="10">
        <v>0</v>
      </c>
      <c r="H118" s="7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24">
        <v>0</v>
      </c>
      <c r="O118" s="24">
        <v>0</v>
      </c>
      <c r="P118" s="3" t="s">
        <v>369</v>
      </c>
      <c r="Q118" s="51">
        <v>102.6</v>
      </c>
      <c r="R118" s="51">
        <v>108.2</v>
      </c>
      <c r="S118" s="13">
        <v>105</v>
      </c>
    </row>
    <row r="119" spans="1:19" ht="67.5">
      <c r="A119" s="2" t="s">
        <v>178</v>
      </c>
      <c r="B119" s="3" t="s">
        <v>179</v>
      </c>
      <c r="C119" s="1" t="s">
        <v>217</v>
      </c>
      <c r="D119" s="10">
        <f t="shared" si="70"/>
        <v>0</v>
      </c>
      <c r="E119" s="10">
        <f t="shared" si="71"/>
        <v>0</v>
      </c>
      <c r="F119" s="10">
        <v>0</v>
      </c>
      <c r="G119" s="10">
        <v>0</v>
      </c>
      <c r="H119" s="7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24">
        <v>0</v>
      </c>
      <c r="O119" s="24">
        <v>0</v>
      </c>
      <c r="P119" s="3" t="s">
        <v>370</v>
      </c>
      <c r="Q119" s="63">
        <v>1</v>
      </c>
      <c r="R119" s="51">
        <v>1</v>
      </c>
      <c r="S119" s="13">
        <v>100</v>
      </c>
    </row>
    <row r="120" spans="1:19" ht="45">
      <c r="A120" s="2" t="s">
        <v>180</v>
      </c>
      <c r="B120" s="3" t="s">
        <v>181</v>
      </c>
      <c r="C120" s="1" t="s">
        <v>217</v>
      </c>
      <c r="D120" s="10">
        <f t="shared" si="70"/>
        <v>0</v>
      </c>
      <c r="E120" s="10">
        <f t="shared" si="71"/>
        <v>0</v>
      </c>
      <c r="F120" s="10">
        <v>0</v>
      </c>
      <c r="G120" s="10">
        <v>0</v>
      </c>
      <c r="H120" s="7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24">
        <v>0</v>
      </c>
      <c r="O120" s="24">
        <v>0</v>
      </c>
      <c r="P120" s="3" t="s">
        <v>450</v>
      </c>
      <c r="Q120" s="63">
        <v>101.2</v>
      </c>
      <c r="R120" s="51">
        <v>112.7</v>
      </c>
      <c r="S120" s="13">
        <v>111</v>
      </c>
    </row>
    <row r="121" spans="1:19" ht="45">
      <c r="A121" s="2" t="s">
        <v>182</v>
      </c>
      <c r="B121" s="47" t="s">
        <v>20</v>
      </c>
      <c r="C121" s="1" t="s">
        <v>217</v>
      </c>
      <c r="D121" s="10">
        <f>D122</f>
        <v>10592.2</v>
      </c>
      <c r="E121" s="10">
        <f t="shared" ref="E121:M121" si="78">E122</f>
        <v>10374.34</v>
      </c>
      <c r="F121" s="10">
        <f t="shared" si="78"/>
        <v>0</v>
      </c>
      <c r="G121" s="10">
        <f t="shared" si="78"/>
        <v>0</v>
      </c>
      <c r="H121" s="7">
        <f t="shared" si="78"/>
        <v>1402.1</v>
      </c>
      <c r="I121" s="10">
        <f>I122</f>
        <v>1312.5</v>
      </c>
      <c r="J121" s="10">
        <f t="shared" si="78"/>
        <v>9190.1</v>
      </c>
      <c r="K121" s="10">
        <f t="shared" si="78"/>
        <v>9061.84</v>
      </c>
      <c r="L121" s="10">
        <f t="shared" si="78"/>
        <v>0</v>
      </c>
      <c r="M121" s="10">
        <f t="shared" si="78"/>
        <v>0</v>
      </c>
      <c r="N121" s="24">
        <v>100</v>
      </c>
      <c r="O121" s="24">
        <f t="shared" si="68"/>
        <v>97.943203489360087</v>
      </c>
      <c r="P121" s="1" t="s">
        <v>371</v>
      </c>
      <c r="Q121" s="13">
        <v>100</v>
      </c>
      <c r="R121" s="39">
        <v>97.9</v>
      </c>
      <c r="S121" s="13">
        <v>97.9</v>
      </c>
    </row>
    <row r="122" spans="1:19" ht="45">
      <c r="A122" s="2" t="s">
        <v>183</v>
      </c>
      <c r="B122" s="35" t="s">
        <v>60</v>
      </c>
      <c r="C122" s="1" t="s">
        <v>217</v>
      </c>
      <c r="D122" s="10">
        <f t="shared" si="70"/>
        <v>10592.2</v>
      </c>
      <c r="E122" s="10">
        <f t="shared" si="71"/>
        <v>10374.34</v>
      </c>
      <c r="F122" s="10">
        <v>0</v>
      </c>
      <c r="G122" s="10">
        <v>0</v>
      </c>
      <c r="H122" s="7">
        <v>1402.1</v>
      </c>
      <c r="I122" s="10">
        <v>1312.5</v>
      </c>
      <c r="J122" s="10">
        <v>9190.1</v>
      </c>
      <c r="K122" s="49">
        <v>9061.84</v>
      </c>
      <c r="L122" s="10">
        <v>0</v>
      </c>
      <c r="M122" s="10">
        <v>0</v>
      </c>
      <c r="N122" s="24">
        <v>100</v>
      </c>
      <c r="O122" s="24">
        <f t="shared" si="68"/>
        <v>97.943203489360087</v>
      </c>
      <c r="P122" s="1" t="s">
        <v>371</v>
      </c>
      <c r="Q122" s="13">
        <v>100</v>
      </c>
      <c r="R122" s="13"/>
      <c r="S122" s="13">
        <v>0</v>
      </c>
    </row>
    <row r="123" spans="1:19" ht="56.25">
      <c r="A123" s="2" t="s">
        <v>184</v>
      </c>
      <c r="B123" s="64" t="s">
        <v>61</v>
      </c>
      <c r="C123" s="1" t="s">
        <v>217</v>
      </c>
      <c r="D123" s="10">
        <f>D124</f>
        <v>3061.0209999999997</v>
      </c>
      <c r="E123" s="10">
        <f t="shared" ref="E123:M125" si="79">E124</f>
        <v>3061.02</v>
      </c>
      <c r="F123" s="10">
        <f t="shared" si="79"/>
        <v>586.29999999999995</v>
      </c>
      <c r="G123" s="10">
        <v>586.29999999999995</v>
      </c>
      <c r="H123" s="7">
        <f t="shared" si="79"/>
        <v>385.70100000000002</v>
      </c>
      <c r="I123" s="10">
        <f t="shared" si="79"/>
        <v>385.7</v>
      </c>
      <c r="J123" s="10">
        <f t="shared" si="79"/>
        <v>72</v>
      </c>
      <c r="K123" s="10">
        <f t="shared" si="79"/>
        <v>72</v>
      </c>
      <c r="L123" s="10">
        <f t="shared" si="79"/>
        <v>2017.02</v>
      </c>
      <c r="M123" s="10">
        <f t="shared" si="79"/>
        <v>2017.02</v>
      </c>
      <c r="N123" s="24">
        <v>100</v>
      </c>
      <c r="O123" s="24">
        <f t="shared" si="68"/>
        <v>99.999967331161727</v>
      </c>
      <c r="P123" s="1" t="s">
        <v>372</v>
      </c>
      <c r="Q123" s="13">
        <v>12</v>
      </c>
      <c r="R123" s="13">
        <v>12</v>
      </c>
      <c r="S123" s="13">
        <v>100</v>
      </c>
    </row>
    <row r="124" spans="1:19" ht="67.5">
      <c r="A124" s="2" t="s">
        <v>185</v>
      </c>
      <c r="B124" s="35" t="s">
        <v>62</v>
      </c>
      <c r="C124" s="1" t="s">
        <v>217</v>
      </c>
      <c r="D124" s="10">
        <f t="shared" si="70"/>
        <v>3061.0209999999997</v>
      </c>
      <c r="E124" s="10">
        <f t="shared" si="71"/>
        <v>3061.02</v>
      </c>
      <c r="F124" s="23">
        <v>586.29999999999995</v>
      </c>
      <c r="G124" s="23">
        <v>586.29999999999995</v>
      </c>
      <c r="H124" s="7">
        <v>385.70100000000002</v>
      </c>
      <c r="I124" s="23">
        <v>385.7</v>
      </c>
      <c r="J124" s="23">
        <v>72</v>
      </c>
      <c r="K124" s="10">
        <v>72</v>
      </c>
      <c r="L124" s="23">
        <v>2017.02</v>
      </c>
      <c r="M124" s="10">
        <v>2017.02</v>
      </c>
      <c r="N124" s="24">
        <v>100</v>
      </c>
      <c r="O124" s="24">
        <f t="shared" si="68"/>
        <v>99.999967331161727</v>
      </c>
      <c r="P124" s="1" t="s">
        <v>372</v>
      </c>
      <c r="Q124" s="13">
        <v>12</v>
      </c>
      <c r="R124" s="13">
        <v>12</v>
      </c>
      <c r="S124" s="13">
        <v>100</v>
      </c>
    </row>
    <row r="125" spans="1:19" ht="90">
      <c r="A125" s="2" t="s">
        <v>229</v>
      </c>
      <c r="B125" s="64" t="s">
        <v>230</v>
      </c>
      <c r="C125" s="1" t="s">
        <v>217</v>
      </c>
      <c r="D125" s="10">
        <f>D126</f>
        <v>174.6</v>
      </c>
      <c r="E125" s="10">
        <f t="shared" si="79"/>
        <v>174.6</v>
      </c>
      <c r="F125" s="10">
        <f t="shared" si="79"/>
        <v>0</v>
      </c>
      <c r="G125" s="10">
        <f t="shared" si="79"/>
        <v>0</v>
      </c>
      <c r="H125" s="7">
        <f t="shared" si="79"/>
        <v>174.6</v>
      </c>
      <c r="I125" s="10">
        <f t="shared" si="79"/>
        <v>174.6</v>
      </c>
      <c r="J125" s="10">
        <f t="shared" si="79"/>
        <v>0</v>
      </c>
      <c r="K125" s="10">
        <f t="shared" si="79"/>
        <v>0</v>
      </c>
      <c r="L125" s="10">
        <f t="shared" si="79"/>
        <v>0</v>
      </c>
      <c r="M125" s="10">
        <f t="shared" si="79"/>
        <v>0</v>
      </c>
      <c r="N125" s="24">
        <v>100</v>
      </c>
      <c r="O125" s="24">
        <f t="shared" ref="O125:O127" si="80">E125/D125*100</f>
        <v>100</v>
      </c>
      <c r="P125" s="1" t="s">
        <v>373</v>
      </c>
      <c r="Q125" s="31">
        <v>50</v>
      </c>
      <c r="R125" s="13">
        <v>110</v>
      </c>
      <c r="S125" s="13">
        <v>220</v>
      </c>
    </row>
    <row r="126" spans="1:19" ht="33.75">
      <c r="A126" s="2" t="s">
        <v>231</v>
      </c>
      <c r="B126" s="35" t="s">
        <v>232</v>
      </c>
      <c r="C126" s="1" t="s">
        <v>217</v>
      </c>
      <c r="D126" s="10">
        <f t="shared" ref="D126" si="81">F126+H126+J126+L126</f>
        <v>174.6</v>
      </c>
      <c r="E126" s="10">
        <f t="shared" ref="E126" si="82">G126+I126+K126+M126</f>
        <v>174.6</v>
      </c>
      <c r="F126" s="23">
        <v>0</v>
      </c>
      <c r="G126" s="23">
        <v>0</v>
      </c>
      <c r="H126" s="7">
        <v>174.6</v>
      </c>
      <c r="I126" s="23">
        <v>174.6</v>
      </c>
      <c r="J126" s="23">
        <v>0</v>
      </c>
      <c r="K126" s="10">
        <v>0</v>
      </c>
      <c r="L126" s="23">
        <v>0</v>
      </c>
      <c r="M126" s="10">
        <v>0</v>
      </c>
      <c r="N126" s="24">
        <v>100</v>
      </c>
      <c r="O126" s="24">
        <f>E126/D126*100</f>
        <v>100</v>
      </c>
      <c r="P126" s="1" t="s">
        <v>373</v>
      </c>
      <c r="Q126" s="31">
        <v>50</v>
      </c>
      <c r="R126" s="13">
        <v>110</v>
      </c>
      <c r="S126" s="13">
        <v>220</v>
      </c>
    </row>
    <row r="127" spans="1:19" ht="68.25" customHeight="1">
      <c r="A127" s="2" t="s">
        <v>104</v>
      </c>
      <c r="B127" s="54" t="s">
        <v>210</v>
      </c>
      <c r="C127" s="1" t="s">
        <v>221</v>
      </c>
      <c r="D127" s="10">
        <f t="shared" ref="D127:L127" si="83">D128+D131</f>
        <v>31374.600000000002</v>
      </c>
      <c r="E127" s="10">
        <f t="shared" si="83"/>
        <v>31053</v>
      </c>
      <c r="F127" s="10">
        <f t="shared" si="83"/>
        <v>0</v>
      </c>
      <c r="G127" s="10">
        <f t="shared" si="83"/>
        <v>0</v>
      </c>
      <c r="H127" s="7">
        <f t="shared" si="83"/>
        <v>400</v>
      </c>
      <c r="I127" s="10">
        <f t="shared" si="83"/>
        <v>273.7</v>
      </c>
      <c r="J127" s="10">
        <f t="shared" si="83"/>
        <v>30974.600000000002</v>
      </c>
      <c r="K127" s="10">
        <f>K128+K131</f>
        <v>30779.300000000003</v>
      </c>
      <c r="L127" s="10">
        <f t="shared" si="83"/>
        <v>0</v>
      </c>
      <c r="M127" s="10">
        <f>M128+M131</f>
        <v>0</v>
      </c>
      <c r="N127" s="24">
        <v>100</v>
      </c>
      <c r="O127" s="24">
        <f t="shared" si="80"/>
        <v>98.974967011531618</v>
      </c>
      <c r="P127" s="3" t="s">
        <v>374</v>
      </c>
      <c r="Q127" s="51">
        <v>100</v>
      </c>
      <c r="R127" s="65">
        <v>105.12</v>
      </c>
      <c r="S127" s="41">
        <v>105.12</v>
      </c>
    </row>
    <row r="128" spans="1:19" ht="56.25">
      <c r="A128" s="2" t="s">
        <v>105</v>
      </c>
      <c r="B128" s="64" t="s">
        <v>186</v>
      </c>
      <c r="C128" s="1" t="s">
        <v>221</v>
      </c>
      <c r="D128" s="10">
        <f t="shared" ref="D128:M128" si="84">D129+D130</f>
        <v>1943.7</v>
      </c>
      <c r="E128" s="10">
        <f t="shared" si="84"/>
        <v>1817.1</v>
      </c>
      <c r="F128" s="10">
        <f t="shared" si="84"/>
        <v>0</v>
      </c>
      <c r="G128" s="10">
        <f t="shared" si="84"/>
        <v>0</v>
      </c>
      <c r="H128" s="7">
        <f t="shared" si="84"/>
        <v>400</v>
      </c>
      <c r="I128" s="10">
        <f t="shared" si="84"/>
        <v>273.7</v>
      </c>
      <c r="J128" s="10">
        <f t="shared" si="84"/>
        <v>1543.7</v>
      </c>
      <c r="K128" s="10">
        <f t="shared" si="84"/>
        <v>1543.4</v>
      </c>
      <c r="L128" s="10">
        <f t="shared" si="84"/>
        <v>0</v>
      </c>
      <c r="M128" s="10">
        <f t="shared" si="84"/>
        <v>0</v>
      </c>
      <c r="N128" s="24">
        <v>100</v>
      </c>
      <c r="O128" s="24">
        <f t="shared" si="68"/>
        <v>93.486649174255277</v>
      </c>
      <c r="P128" s="3" t="s">
        <v>375</v>
      </c>
      <c r="Q128" s="58">
        <v>39.450000000000003</v>
      </c>
      <c r="R128" s="66">
        <v>41.47</v>
      </c>
      <c r="S128" s="41">
        <v>105.12</v>
      </c>
    </row>
    <row r="129" spans="1:19" ht="56.25">
      <c r="A129" s="2" t="s">
        <v>187</v>
      </c>
      <c r="B129" s="35" t="s">
        <v>63</v>
      </c>
      <c r="C129" s="1" t="s">
        <v>221</v>
      </c>
      <c r="D129" s="10">
        <f t="shared" si="70"/>
        <v>0</v>
      </c>
      <c r="E129" s="10">
        <f>G129+I129+K129+M129</f>
        <v>0</v>
      </c>
      <c r="F129" s="10">
        <v>0</v>
      </c>
      <c r="G129" s="10">
        <v>0</v>
      </c>
      <c r="H129" s="7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24">
        <v>0</v>
      </c>
      <c r="O129" s="24">
        <v>0</v>
      </c>
      <c r="P129" s="1" t="s">
        <v>376</v>
      </c>
      <c r="Q129" s="31">
        <v>55</v>
      </c>
      <c r="R129" s="31">
        <v>60</v>
      </c>
      <c r="S129" s="32">
        <v>109.09</v>
      </c>
    </row>
    <row r="130" spans="1:19" ht="90">
      <c r="A130" s="2" t="s">
        <v>188</v>
      </c>
      <c r="B130" s="35" t="s">
        <v>64</v>
      </c>
      <c r="C130" s="1" t="s">
        <v>221</v>
      </c>
      <c r="D130" s="10">
        <f t="shared" si="70"/>
        <v>1943.7</v>
      </c>
      <c r="E130" s="10">
        <v>1817.1</v>
      </c>
      <c r="F130" s="10">
        <v>0</v>
      </c>
      <c r="G130" s="10">
        <v>0</v>
      </c>
      <c r="H130" s="7">
        <v>400</v>
      </c>
      <c r="I130" s="10">
        <v>273.7</v>
      </c>
      <c r="J130" s="10">
        <v>1543.7</v>
      </c>
      <c r="K130" s="10">
        <v>1543.4</v>
      </c>
      <c r="L130" s="10">
        <v>0</v>
      </c>
      <c r="M130" s="10">
        <v>0</v>
      </c>
      <c r="N130" s="24">
        <v>100</v>
      </c>
      <c r="O130" s="24">
        <f t="shared" si="68"/>
        <v>93.486649174255277</v>
      </c>
      <c r="P130" s="1" t="s">
        <v>377</v>
      </c>
      <c r="Q130" s="13">
        <v>0</v>
      </c>
      <c r="R130" s="13">
        <v>0</v>
      </c>
      <c r="S130" s="45">
        <v>0</v>
      </c>
    </row>
    <row r="131" spans="1:19" ht="45">
      <c r="A131" s="2" t="s">
        <v>189</v>
      </c>
      <c r="B131" s="64" t="s">
        <v>20</v>
      </c>
      <c r="C131" s="1" t="s">
        <v>221</v>
      </c>
      <c r="D131" s="10">
        <f>D132</f>
        <v>29430.9</v>
      </c>
      <c r="E131" s="10">
        <f t="shared" ref="E131:M131" si="85">E132</f>
        <v>29235.9</v>
      </c>
      <c r="F131" s="10">
        <f t="shared" si="85"/>
        <v>0</v>
      </c>
      <c r="G131" s="10">
        <f t="shared" si="85"/>
        <v>0</v>
      </c>
      <c r="H131" s="7">
        <f t="shared" si="85"/>
        <v>0</v>
      </c>
      <c r="I131" s="10">
        <f t="shared" si="85"/>
        <v>0</v>
      </c>
      <c r="J131" s="10">
        <f t="shared" si="85"/>
        <v>29430.9</v>
      </c>
      <c r="K131" s="10">
        <f>K132</f>
        <v>29235.9</v>
      </c>
      <c r="L131" s="10">
        <f t="shared" si="85"/>
        <v>0</v>
      </c>
      <c r="M131" s="10">
        <f t="shared" si="85"/>
        <v>0</v>
      </c>
      <c r="N131" s="24">
        <v>100</v>
      </c>
      <c r="O131" s="24">
        <f t="shared" si="68"/>
        <v>99.33743106734758</v>
      </c>
      <c r="P131" s="1" t="s">
        <v>343</v>
      </c>
      <c r="Q131" s="13">
        <v>100</v>
      </c>
      <c r="R131" s="13">
        <v>99.3</v>
      </c>
      <c r="S131" s="13">
        <v>99.3</v>
      </c>
    </row>
    <row r="132" spans="1:19" ht="45">
      <c r="A132" s="2" t="s">
        <v>190</v>
      </c>
      <c r="B132" s="35" t="s">
        <v>65</v>
      </c>
      <c r="C132" s="1" t="s">
        <v>221</v>
      </c>
      <c r="D132" s="10">
        <f t="shared" si="70"/>
        <v>29430.9</v>
      </c>
      <c r="E132" s="10">
        <f>G132+I132+K132+M132</f>
        <v>29235.9</v>
      </c>
      <c r="F132" s="10">
        <v>0</v>
      </c>
      <c r="G132" s="10">
        <v>0</v>
      </c>
      <c r="H132" s="7">
        <v>0</v>
      </c>
      <c r="I132" s="10">
        <v>0</v>
      </c>
      <c r="J132" s="23">
        <v>29430.9</v>
      </c>
      <c r="K132" s="10">
        <v>29235.9</v>
      </c>
      <c r="L132" s="10">
        <v>0</v>
      </c>
      <c r="M132" s="10">
        <v>0</v>
      </c>
      <c r="N132" s="24">
        <v>100</v>
      </c>
      <c r="O132" s="24">
        <f t="shared" si="68"/>
        <v>99.33743106734758</v>
      </c>
      <c r="P132" s="1" t="s">
        <v>343</v>
      </c>
      <c r="Q132" s="13">
        <v>100</v>
      </c>
      <c r="R132" s="1">
        <v>99.3</v>
      </c>
      <c r="S132" s="13">
        <v>99.3</v>
      </c>
    </row>
    <row r="133" spans="1:19" ht="49.5" customHeight="1">
      <c r="A133" s="79" t="s">
        <v>106</v>
      </c>
      <c r="B133" s="91" t="s">
        <v>267</v>
      </c>
      <c r="C133" s="94" t="s">
        <v>221</v>
      </c>
      <c r="D133" s="85">
        <f t="shared" ref="D133:L133" si="86">D136+D137+D141+D142+D143+D144+D145+D146</f>
        <v>96071.089999999982</v>
      </c>
      <c r="E133" s="85">
        <f t="shared" si="86"/>
        <v>96151.089999999982</v>
      </c>
      <c r="F133" s="85">
        <f t="shared" si="86"/>
        <v>0</v>
      </c>
      <c r="G133" s="85">
        <f t="shared" si="86"/>
        <v>0</v>
      </c>
      <c r="H133" s="85">
        <f t="shared" si="86"/>
        <v>95671.089999999982</v>
      </c>
      <c r="I133" s="85">
        <f t="shared" si="86"/>
        <v>95751.089999999982</v>
      </c>
      <c r="J133" s="85">
        <f t="shared" si="86"/>
        <v>400</v>
      </c>
      <c r="K133" s="85">
        <f t="shared" si="86"/>
        <v>400</v>
      </c>
      <c r="L133" s="85">
        <f t="shared" si="86"/>
        <v>0</v>
      </c>
      <c r="M133" s="85">
        <f>M136+M137+M141+M142+M143+M144+M145+M146</f>
        <v>0</v>
      </c>
      <c r="N133" s="125">
        <v>100</v>
      </c>
      <c r="O133" s="125">
        <f t="shared" si="68"/>
        <v>100.08327166892768</v>
      </c>
      <c r="P133" s="1" t="s">
        <v>378</v>
      </c>
      <c r="Q133" s="13">
        <v>64.3</v>
      </c>
      <c r="R133" s="13">
        <v>64.3</v>
      </c>
      <c r="S133" s="13">
        <v>100</v>
      </c>
    </row>
    <row r="134" spans="1:19" ht="25.5" customHeight="1">
      <c r="A134" s="90"/>
      <c r="B134" s="92"/>
      <c r="C134" s="95"/>
      <c r="D134" s="89"/>
      <c r="E134" s="89"/>
      <c r="F134" s="89"/>
      <c r="G134" s="89"/>
      <c r="H134" s="89"/>
      <c r="I134" s="89"/>
      <c r="J134" s="89"/>
      <c r="K134" s="89"/>
      <c r="L134" s="89"/>
      <c r="M134" s="89"/>
      <c r="N134" s="128"/>
      <c r="O134" s="128"/>
      <c r="P134" s="1" t="s">
        <v>379</v>
      </c>
      <c r="Q134" s="13">
        <v>67.2</v>
      </c>
      <c r="R134" s="13">
        <v>67.2</v>
      </c>
      <c r="S134" s="13">
        <v>100</v>
      </c>
    </row>
    <row r="135" spans="1:19" ht="25.5" customHeight="1">
      <c r="A135" s="80"/>
      <c r="B135" s="93"/>
      <c r="C135" s="9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126"/>
      <c r="O135" s="126"/>
      <c r="P135" s="1" t="s">
        <v>380</v>
      </c>
      <c r="Q135" s="13">
        <v>59</v>
      </c>
      <c r="R135" s="13">
        <v>59</v>
      </c>
      <c r="S135" s="13">
        <v>100</v>
      </c>
    </row>
    <row r="136" spans="1:19" ht="96" customHeight="1">
      <c r="A136" s="2" t="s">
        <v>423</v>
      </c>
      <c r="B136" s="3" t="s">
        <v>419</v>
      </c>
      <c r="C136" s="1" t="s">
        <v>221</v>
      </c>
      <c r="D136" s="10">
        <f t="shared" si="70"/>
        <v>300</v>
      </c>
      <c r="E136" s="10">
        <f>G136+I136+K136+M136</f>
        <v>300</v>
      </c>
      <c r="F136" s="10">
        <v>0</v>
      </c>
      <c r="G136" s="10">
        <v>0</v>
      </c>
      <c r="H136" s="7">
        <v>0</v>
      </c>
      <c r="I136" s="10">
        <v>0</v>
      </c>
      <c r="J136" s="10">
        <v>300</v>
      </c>
      <c r="K136" s="10">
        <v>300</v>
      </c>
      <c r="L136" s="10">
        <v>0</v>
      </c>
      <c r="M136" s="10">
        <v>0</v>
      </c>
      <c r="N136" s="24">
        <v>100</v>
      </c>
      <c r="O136" s="24">
        <f t="shared" si="68"/>
        <v>100</v>
      </c>
      <c r="P136" s="1" t="s">
        <v>381</v>
      </c>
      <c r="Q136" s="13">
        <v>100</v>
      </c>
      <c r="R136" s="13">
        <v>100</v>
      </c>
      <c r="S136" s="13">
        <v>100</v>
      </c>
    </row>
    <row r="137" spans="1:19" ht="53.25" customHeight="1">
      <c r="A137" s="2" t="s">
        <v>422</v>
      </c>
      <c r="B137" s="3" t="s">
        <v>421</v>
      </c>
      <c r="C137" s="1" t="s">
        <v>221</v>
      </c>
      <c r="D137" s="10">
        <f t="shared" ref="D137" si="87">F137+H137+J137+L137</f>
        <v>48647.6</v>
      </c>
      <c r="E137" s="10">
        <f t="shared" ref="E137" si="88">G137+I137+K137+M137</f>
        <v>48647.6</v>
      </c>
      <c r="F137" s="10">
        <f t="shared" ref="F137:L137" si="89">F138+F139+F140</f>
        <v>0</v>
      </c>
      <c r="G137" s="10">
        <f t="shared" si="89"/>
        <v>0</v>
      </c>
      <c r="H137" s="7">
        <f t="shared" si="89"/>
        <v>48647.6</v>
      </c>
      <c r="I137" s="10">
        <v>48647.6</v>
      </c>
      <c r="J137" s="10">
        <f t="shared" si="89"/>
        <v>0</v>
      </c>
      <c r="K137" s="10">
        <f t="shared" si="89"/>
        <v>0</v>
      </c>
      <c r="L137" s="10">
        <f t="shared" si="89"/>
        <v>0</v>
      </c>
      <c r="M137" s="10">
        <f>M138+M139+M140</f>
        <v>0</v>
      </c>
      <c r="N137" s="24">
        <v>0</v>
      </c>
      <c r="O137" s="24">
        <v>100</v>
      </c>
      <c r="P137" s="1" t="s">
        <v>379</v>
      </c>
      <c r="Q137" s="13">
        <v>67.2</v>
      </c>
      <c r="R137" s="13">
        <v>67.2</v>
      </c>
      <c r="S137" s="13">
        <v>100</v>
      </c>
    </row>
    <row r="138" spans="1:19" ht="28.5" customHeight="1">
      <c r="A138" s="2" t="s">
        <v>420</v>
      </c>
      <c r="B138" s="3" t="s">
        <v>425</v>
      </c>
      <c r="C138" s="1" t="s">
        <v>221</v>
      </c>
      <c r="D138" s="10">
        <f t="shared" ref="D138:D139" si="90">F138+H138+J138+L138</f>
        <v>0</v>
      </c>
      <c r="E138" s="10">
        <f t="shared" ref="E138:E139" si="91">G138+I138+K138+M138</f>
        <v>0</v>
      </c>
      <c r="F138" s="10">
        <v>0</v>
      </c>
      <c r="G138" s="10">
        <v>0</v>
      </c>
      <c r="H138" s="7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24">
        <v>0</v>
      </c>
      <c r="O138" s="24">
        <v>0</v>
      </c>
      <c r="P138" s="1" t="s">
        <v>379</v>
      </c>
      <c r="Q138" s="13">
        <v>67.2</v>
      </c>
      <c r="R138" s="13">
        <v>67.2</v>
      </c>
      <c r="S138" s="13">
        <v>100</v>
      </c>
    </row>
    <row r="139" spans="1:19" ht="39" customHeight="1">
      <c r="A139" s="2" t="s">
        <v>424</v>
      </c>
      <c r="B139" s="3" t="s">
        <v>426</v>
      </c>
      <c r="C139" s="1" t="s">
        <v>221</v>
      </c>
      <c r="D139" s="10">
        <f t="shared" si="90"/>
        <v>1000</v>
      </c>
      <c r="E139" s="10">
        <f t="shared" si="91"/>
        <v>1000</v>
      </c>
      <c r="F139" s="10">
        <v>0</v>
      </c>
      <c r="G139" s="10">
        <v>0</v>
      </c>
      <c r="H139" s="7">
        <v>1000</v>
      </c>
      <c r="I139" s="10">
        <v>1000</v>
      </c>
      <c r="J139" s="10">
        <v>0</v>
      </c>
      <c r="K139" s="10">
        <v>0</v>
      </c>
      <c r="L139" s="10">
        <v>0</v>
      </c>
      <c r="M139" s="10">
        <v>0</v>
      </c>
      <c r="N139" s="24">
        <v>100</v>
      </c>
      <c r="O139" s="24">
        <v>100</v>
      </c>
      <c r="P139" s="1" t="s">
        <v>379</v>
      </c>
      <c r="Q139" s="13">
        <v>67.2</v>
      </c>
      <c r="R139" s="13">
        <v>67.2</v>
      </c>
      <c r="S139" s="13">
        <v>100</v>
      </c>
    </row>
    <row r="140" spans="1:19" ht="189" customHeight="1">
      <c r="A140" s="2" t="s">
        <v>427</v>
      </c>
      <c r="B140" s="67" t="s">
        <v>428</v>
      </c>
      <c r="C140" s="1" t="s">
        <v>221</v>
      </c>
      <c r="D140" s="10">
        <f t="shared" ref="D140" si="92">F140+H140+J140+L140</f>
        <v>47647.6</v>
      </c>
      <c r="E140" s="10">
        <f t="shared" ref="E140" si="93">G140+I140+K140+M140</f>
        <v>47647.6</v>
      </c>
      <c r="F140" s="10">
        <v>0</v>
      </c>
      <c r="G140" s="10">
        <v>0</v>
      </c>
      <c r="H140" s="7">
        <v>47647.6</v>
      </c>
      <c r="I140" s="10">
        <v>47647.6</v>
      </c>
      <c r="J140" s="10">
        <v>0</v>
      </c>
      <c r="K140" s="10">
        <v>0</v>
      </c>
      <c r="L140" s="10">
        <v>0</v>
      </c>
      <c r="M140" s="10">
        <v>0</v>
      </c>
      <c r="N140" s="24">
        <v>100</v>
      </c>
      <c r="O140" s="24">
        <v>100</v>
      </c>
      <c r="P140" s="1" t="s">
        <v>379</v>
      </c>
      <c r="Q140" s="13">
        <v>67.2</v>
      </c>
      <c r="R140" s="13">
        <v>67.2</v>
      </c>
      <c r="S140" s="13">
        <v>110</v>
      </c>
    </row>
    <row r="141" spans="1:19" ht="49.5" customHeight="1">
      <c r="A141" s="2" t="s">
        <v>429</v>
      </c>
      <c r="B141" s="3" t="s">
        <v>261</v>
      </c>
      <c r="C141" s="1" t="s">
        <v>221</v>
      </c>
      <c r="D141" s="10">
        <f t="shared" si="70"/>
        <v>0</v>
      </c>
      <c r="E141" s="10">
        <f t="shared" si="71"/>
        <v>0</v>
      </c>
      <c r="F141" s="10">
        <v>0</v>
      </c>
      <c r="G141" s="10">
        <v>0</v>
      </c>
      <c r="H141" s="7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24">
        <v>0</v>
      </c>
      <c r="O141" s="24">
        <v>0</v>
      </c>
      <c r="P141" s="1" t="s">
        <v>382</v>
      </c>
      <c r="Q141" s="13">
        <v>90</v>
      </c>
      <c r="R141" s="13">
        <v>90</v>
      </c>
      <c r="S141" s="13">
        <v>100</v>
      </c>
    </row>
    <row r="142" spans="1:19" ht="46.5" customHeight="1">
      <c r="A142" s="68" t="s">
        <v>430</v>
      </c>
      <c r="B142" s="3" t="s">
        <v>262</v>
      </c>
      <c r="C142" s="1" t="s">
        <v>221</v>
      </c>
      <c r="D142" s="10">
        <f t="shared" ref="D142" si="94">F142+H142+J142+L142</f>
        <v>1439.95</v>
      </c>
      <c r="E142" s="10">
        <f t="shared" ref="E142" si="95">G142+I142+K142+M142</f>
        <v>1439.95</v>
      </c>
      <c r="F142" s="10">
        <v>0</v>
      </c>
      <c r="G142" s="10">
        <v>0</v>
      </c>
      <c r="H142" s="7">
        <v>1439.95</v>
      </c>
      <c r="I142" s="23">
        <v>1439.95</v>
      </c>
      <c r="J142" s="23">
        <v>0</v>
      </c>
      <c r="K142" s="10">
        <v>0</v>
      </c>
      <c r="L142" s="10">
        <v>0</v>
      </c>
      <c r="M142" s="10">
        <v>0</v>
      </c>
      <c r="N142" s="24">
        <v>100</v>
      </c>
      <c r="O142" s="24">
        <f t="shared" ref="O142:O145" si="96">E142/D142*100</f>
        <v>100</v>
      </c>
      <c r="P142" s="1" t="s">
        <v>378</v>
      </c>
      <c r="Q142" s="45">
        <v>64.3</v>
      </c>
      <c r="R142" s="45">
        <v>64.3</v>
      </c>
      <c r="S142" s="13">
        <v>100</v>
      </c>
    </row>
    <row r="143" spans="1:19" ht="105.75" customHeight="1">
      <c r="A143" s="68" t="s">
        <v>431</v>
      </c>
      <c r="B143" s="3" t="s">
        <v>268</v>
      </c>
      <c r="C143" s="1" t="s">
        <v>221</v>
      </c>
      <c r="D143" s="10">
        <f t="shared" ref="D143" si="97">F143+H143+J143+L143</f>
        <v>38085.78</v>
      </c>
      <c r="E143" s="10">
        <f t="shared" ref="E143" si="98">G143+I143+K143+M143</f>
        <v>38165.78</v>
      </c>
      <c r="F143" s="10">
        <v>0</v>
      </c>
      <c r="G143" s="10">
        <v>0</v>
      </c>
      <c r="H143" s="7">
        <v>38085.78</v>
      </c>
      <c r="I143" s="23">
        <v>38165.78</v>
      </c>
      <c r="J143" s="23">
        <v>0</v>
      </c>
      <c r="K143" s="10">
        <v>0</v>
      </c>
      <c r="L143" s="10">
        <v>0</v>
      </c>
      <c r="M143" s="10">
        <v>0</v>
      </c>
      <c r="N143" s="24">
        <v>100</v>
      </c>
      <c r="O143" s="24">
        <f t="shared" si="96"/>
        <v>100.21005215069772</v>
      </c>
      <c r="P143" s="1" t="s">
        <v>416</v>
      </c>
      <c r="Q143" s="45">
        <v>21.5</v>
      </c>
      <c r="R143" s="45">
        <v>21.5</v>
      </c>
      <c r="S143" s="13">
        <v>100</v>
      </c>
    </row>
    <row r="144" spans="1:19" ht="141.75" customHeight="1">
      <c r="A144" s="68" t="s">
        <v>432</v>
      </c>
      <c r="B144" s="3" t="s">
        <v>269</v>
      </c>
      <c r="C144" s="1" t="s">
        <v>221</v>
      </c>
      <c r="D144" s="10">
        <f t="shared" ref="D144" si="99">F144+H144+J144+L144</f>
        <v>1269.8599999999999</v>
      </c>
      <c r="E144" s="10">
        <f t="shared" ref="E144" si="100">G144+I144+K144+M144</f>
        <v>1269.8599999999999</v>
      </c>
      <c r="F144" s="10">
        <v>0</v>
      </c>
      <c r="G144" s="10">
        <v>0</v>
      </c>
      <c r="H144" s="7">
        <v>1269.8599999999999</v>
      </c>
      <c r="I144" s="23">
        <v>1269.8599999999999</v>
      </c>
      <c r="J144" s="23">
        <v>0</v>
      </c>
      <c r="K144" s="10">
        <v>0</v>
      </c>
      <c r="L144" s="10">
        <v>0</v>
      </c>
      <c r="M144" s="10">
        <v>0</v>
      </c>
      <c r="N144" s="24">
        <v>100</v>
      </c>
      <c r="O144" s="24">
        <f t="shared" ref="O144" si="101">E144/D144*100</f>
        <v>100</v>
      </c>
      <c r="P144" s="69" t="s">
        <v>417</v>
      </c>
      <c r="Q144" s="70">
        <v>100</v>
      </c>
      <c r="R144" s="70">
        <v>100</v>
      </c>
      <c r="S144" s="70">
        <v>100</v>
      </c>
    </row>
    <row r="145" spans="1:19" ht="72" customHeight="1">
      <c r="A145" s="2" t="s">
        <v>433</v>
      </c>
      <c r="B145" s="3" t="s">
        <v>270</v>
      </c>
      <c r="C145" s="1" t="s">
        <v>221</v>
      </c>
      <c r="D145" s="10">
        <f t="shared" ref="D145:D146" si="102">F145+H145+J145+L145</f>
        <v>100</v>
      </c>
      <c r="E145" s="10">
        <f t="shared" ref="E145:E146" si="103">G145+I145+K145+M145</f>
        <v>100</v>
      </c>
      <c r="F145" s="10">
        <v>0</v>
      </c>
      <c r="G145" s="10">
        <v>0</v>
      </c>
      <c r="H145" s="7">
        <v>0</v>
      </c>
      <c r="I145" s="23">
        <v>0</v>
      </c>
      <c r="J145" s="23">
        <v>100</v>
      </c>
      <c r="K145" s="10">
        <v>100</v>
      </c>
      <c r="L145" s="10">
        <v>0</v>
      </c>
      <c r="M145" s="10">
        <v>0</v>
      </c>
      <c r="N145" s="24">
        <v>100</v>
      </c>
      <c r="O145" s="24">
        <f t="shared" si="96"/>
        <v>100</v>
      </c>
      <c r="P145" s="1" t="s">
        <v>418</v>
      </c>
      <c r="Q145" s="37">
        <v>6</v>
      </c>
      <c r="R145" s="37">
        <v>6</v>
      </c>
      <c r="S145" s="37">
        <v>100</v>
      </c>
    </row>
    <row r="146" spans="1:19" ht="72" customHeight="1">
      <c r="A146" s="2" t="s">
        <v>434</v>
      </c>
      <c r="B146" s="3" t="s">
        <v>435</v>
      </c>
      <c r="C146" s="1" t="s">
        <v>221</v>
      </c>
      <c r="D146" s="10">
        <f t="shared" si="102"/>
        <v>6227.9</v>
      </c>
      <c r="E146" s="10">
        <f t="shared" si="103"/>
        <v>6227.9</v>
      </c>
      <c r="F146" s="10">
        <v>0</v>
      </c>
      <c r="G146" s="10">
        <v>0</v>
      </c>
      <c r="H146" s="7">
        <v>6227.9</v>
      </c>
      <c r="I146" s="23">
        <v>6227.9</v>
      </c>
      <c r="J146" s="23">
        <v>0</v>
      </c>
      <c r="K146" s="10">
        <v>0</v>
      </c>
      <c r="L146" s="10">
        <v>0</v>
      </c>
      <c r="M146" s="10">
        <v>0</v>
      </c>
      <c r="N146" s="24">
        <v>100</v>
      </c>
      <c r="O146" s="24">
        <f t="shared" ref="O146" si="104">E146/D146*100</f>
        <v>100</v>
      </c>
      <c r="P146" s="1" t="s">
        <v>436</v>
      </c>
      <c r="Q146" s="37">
        <v>2</v>
      </c>
      <c r="R146" s="37">
        <v>2</v>
      </c>
      <c r="S146" s="37">
        <v>100</v>
      </c>
    </row>
    <row r="147" spans="1:19" ht="78.75">
      <c r="A147" s="2" t="s">
        <v>107</v>
      </c>
      <c r="B147" s="6" t="s">
        <v>228</v>
      </c>
      <c r="C147" s="1" t="s">
        <v>221</v>
      </c>
      <c r="D147" s="10">
        <f t="shared" ref="D147:L147" si="105">D148+D156+D162</f>
        <v>69288.100000000006</v>
      </c>
      <c r="E147" s="10">
        <f t="shared" si="105"/>
        <v>69024.2</v>
      </c>
      <c r="F147" s="10">
        <f t="shared" si="105"/>
        <v>0</v>
      </c>
      <c r="G147" s="10">
        <f t="shared" si="105"/>
        <v>0</v>
      </c>
      <c r="H147" s="7">
        <f t="shared" si="105"/>
        <v>9203</v>
      </c>
      <c r="I147" s="10">
        <f>I148+I156+I162</f>
        <v>9203</v>
      </c>
      <c r="J147" s="10">
        <f t="shared" si="105"/>
        <v>60085.1</v>
      </c>
      <c r="K147" s="10">
        <f t="shared" si="105"/>
        <v>59821.2</v>
      </c>
      <c r="L147" s="10">
        <f t="shared" si="105"/>
        <v>0</v>
      </c>
      <c r="M147" s="10">
        <v>0</v>
      </c>
      <c r="N147" s="24">
        <v>100</v>
      </c>
      <c r="O147" s="24">
        <f t="shared" si="68"/>
        <v>99.619126516674569</v>
      </c>
      <c r="P147" s="1" t="s">
        <v>383</v>
      </c>
      <c r="Q147" s="45" t="s">
        <v>384</v>
      </c>
      <c r="R147" s="39">
        <v>3.6</v>
      </c>
      <c r="S147" s="13">
        <v>36</v>
      </c>
    </row>
    <row r="148" spans="1:19" ht="78.75">
      <c r="A148" s="2" t="s">
        <v>108</v>
      </c>
      <c r="B148" s="47" t="s">
        <v>66</v>
      </c>
      <c r="C148" s="1" t="s">
        <v>221</v>
      </c>
      <c r="D148" s="10">
        <f>D152+D153</f>
        <v>7082.5</v>
      </c>
      <c r="E148" s="10">
        <f t="shared" ref="E148" si="106">E152+E153</f>
        <v>6980.7000000000007</v>
      </c>
      <c r="F148" s="10">
        <f t="shared" ref="F148:L148" si="107">F149+F150+F151+F152+F153+F154+F155</f>
        <v>0</v>
      </c>
      <c r="G148" s="10">
        <f t="shared" si="107"/>
        <v>0</v>
      </c>
      <c r="H148" s="7">
        <f t="shared" si="107"/>
        <v>1040</v>
      </c>
      <c r="I148" s="10">
        <f t="shared" si="107"/>
        <v>1040</v>
      </c>
      <c r="J148" s="10">
        <f t="shared" si="107"/>
        <v>6042.5</v>
      </c>
      <c r="K148" s="10">
        <f t="shared" si="107"/>
        <v>5940.7000000000007</v>
      </c>
      <c r="L148" s="10">
        <f t="shared" si="107"/>
        <v>0</v>
      </c>
      <c r="M148" s="10">
        <f>M149+M150+M151+M152+M153+M154+M155</f>
        <v>0</v>
      </c>
      <c r="N148" s="24">
        <v>100</v>
      </c>
      <c r="O148" s="24">
        <f t="shared" si="68"/>
        <v>98.562654429932934</v>
      </c>
      <c r="P148" s="1" t="s">
        <v>385</v>
      </c>
      <c r="Q148" s="45" t="s">
        <v>386</v>
      </c>
      <c r="R148" s="13">
        <v>22</v>
      </c>
      <c r="S148" s="13">
        <v>44</v>
      </c>
    </row>
    <row r="149" spans="1:19" ht="58.5" customHeight="1">
      <c r="A149" s="2" t="s">
        <v>163</v>
      </c>
      <c r="B149" s="3" t="s">
        <v>263</v>
      </c>
      <c r="C149" s="1" t="s">
        <v>227</v>
      </c>
      <c r="D149" s="10">
        <f t="shared" si="70"/>
        <v>0</v>
      </c>
      <c r="E149" s="10">
        <f t="shared" si="71"/>
        <v>0</v>
      </c>
      <c r="F149" s="10">
        <v>0</v>
      </c>
      <c r="G149" s="10">
        <v>0</v>
      </c>
      <c r="H149" s="7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24">
        <v>0</v>
      </c>
      <c r="O149" s="24">
        <v>0</v>
      </c>
      <c r="P149" s="1" t="s">
        <v>387</v>
      </c>
      <c r="Q149" s="45" t="s">
        <v>388</v>
      </c>
      <c r="R149" s="45" t="s">
        <v>388</v>
      </c>
      <c r="S149" s="13">
        <v>100</v>
      </c>
    </row>
    <row r="150" spans="1:19" ht="54.75" customHeight="1">
      <c r="A150" s="2" t="s">
        <v>191</v>
      </c>
      <c r="B150" s="3" t="s">
        <v>264</v>
      </c>
      <c r="C150" s="1" t="s">
        <v>221</v>
      </c>
      <c r="D150" s="10">
        <f t="shared" si="70"/>
        <v>0</v>
      </c>
      <c r="E150" s="10">
        <f t="shared" si="71"/>
        <v>0</v>
      </c>
      <c r="F150" s="10">
        <v>0</v>
      </c>
      <c r="G150" s="10">
        <v>0</v>
      </c>
      <c r="H150" s="7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24">
        <v>0</v>
      </c>
      <c r="O150" s="24">
        <v>0</v>
      </c>
      <c r="P150" s="1" t="s">
        <v>389</v>
      </c>
      <c r="Q150" s="45" t="s">
        <v>388</v>
      </c>
      <c r="R150" s="45" t="s">
        <v>388</v>
      </c>
      <c r="S150" s="13">
        <v>100</v>
      </c>
    </row>
    <row r="151" spans="1:19" ht="78.75">
      <c r="A151" s="2" t="s">
        <v>192</v>
      </c>
      <c r="B151" s="3" t="s">
        <v>265</v>
      </c>
      <c r="C151" s="1" t="s">
        <v>221</v>
      </c>
      <c r="D151" s="10">
        <f t="shared" si="70"/>
        <v>0</v>
      </c>
      <c r="E151" s="10">
        <f t="shared" si="71"/>
        <v>0</v>
      </c>
      <c r="F151" s="10">
        <v>0</v>
      </c>
      <c r="G151" s="10">
        <v>0</v>
      </c>
      <c r="H151" s="7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24">
        <v>0</v>
      </c>
      <c r="O151" s="24">
        <v>0</v>
      </c>
      <c r="P151" s="1" t="s">
        <v>390</v>
      </c>
      <c r="Q151" s="45" t="s">
        <v>388</v>
      </c>
      <c r="R151" s="45" t="s">
        <v>388</v>
      </c>
      <c r="S151" s="13">
        <v>100</v>
      </c>
    </row>
    <row r="152" spans="1:19" ht="78.75">
      <c r="A152" s="2" t="s">
        <v>193</v>
      </c>
      <c r="B152" s="3" t="s">
        <v>67</v>
      </c>
      <c r="C152" s="1" t="s">
        <v>221</v>
      </c>
      <c r="D152" s="10">
        <f t="shared" si="70"/>
        <v>2735</v>
      </c>
      <c r="E152" s="10">
        <f>G152+I152+K152+M152</f>
        <v>2701.6</v>
      </c>
      <c r="F152" s="10">
        <v>0</v>
      </c>
      <c r="G152" s="10">
        <v>0</v>
      </c>
      <c r="H152" s="7">
        <v>1040</v>
      </c>
      <c r="I152" s="10">
        <v>1040</v>
      </c>
      <c r="J152" s="10">
        <v>1695</v>
      </c>
      <c r="K152" s="10">
        <v>1661.6</v>
      </c>
      <c r="L152" s="10">
        <v>0</v>
      </c>
      <c r="M152" s="10">
        <v>0</v>
      </c>
      <c r="N152" s="24">
        <v>100</v>
      </c>
      <c r="O152" s="24">
        <f t="shared" si="68"/>
        <v>98.778793418647155</v>
      </c>
      <c r="P152" s="1" t="s">
        <v>437</v>
      </c>
      <c r="Q152" s="45" t="s">
        <v>391</v>
      </c>
      <c r="R152" s="32">
        <v>0.16</v>
      </c>
      <c r="S152" s="13">
        <v>5.3</v>
      </c>
    </row>
    <row r="153" spans="1:19" ht="101.25">
      <c r="A153" s="2" t="s">
        <v>194</v>
      </c>
      <c r="B153" s="3" t="s">
        <v>68</v>
      </c>
      <c r="C153" s="1" t="s">
        <v>221</v>
      </c>
      <c r="D153" s="10">
        <f t="shared" si="70"/>
        <v>4347.5</v>
      </c>
      <c r="E153" s="10">
        <f t="shared" si="71"/>
        <v>4279.1000000000004</v>
      </c>
      <c r="F153" s="10">
        <v>0</v>
      </c>
      <c r="G153" s="10">
        <v>0</v>
      </c>
      <c r="H153" s="7">
        <v>0</v>
      </c>
      <c r="I153" s="10">
        <v>0</v>
      </c>
      <c r="J153" s="10">
        <v>4347.5</v>
      </c>
      <c r="K153" s="10">
        <v>4279.1000000000004</v>
      </c>
      <c r="L153" s="10">
        <v>0</v>
      </c>
      <c r="M153" s="10">
        <v>0</v>
      </c>
      <c r="N153" s="24">
        <v>100</v>
      </c>
      <c r="O153" s="24">
        <f t="shared" si="68"/>
        <v>98.426682001150084</v>
      </c>
      <c r="P153" s="1" t="s">
        <v>392</v>
      </c>
      <c r="Q153" s="45" t="s">
        <v>393</v>
      </c>
      <c r="R153" s="32">
        <v>0.69</v>
      </c>
      <c r="S153" s="13">
        <v>13.9</v>
      </c>
    </row>
    <row r="154" spans="1:19" ht="129" customHeight="1">
      <c r="A154" s="2" t="s">
        <v>195</v>
      </c>
      <c r="B154" s="3" t="s">
        <v>196</v>
      </c>
      <c r="C154" s="1" t="s">
        <v>221</v>
      </c>
      <c r="D154" s="10">
        <f t="shared" si="70"/>
        <v>0</v>
      </c>
      <c r="E154" s="10">
        <f t="shared" si="71"/>
        <v>0</v>
      </c>
      <c r="F154" s="10">
        <v>0</v>
      </c>
      <c r="G154" s="10">
        <v>0</v>
      </c>
      <c r="H154" s="7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24">
        <v>0</v>
      </c>
      <c r="O154" s="24">
        <v>0</v>
      </c>
      <c r="P154" s="1" t="s">
        <v>438</v>
      </c>
      <c r="Q154" s="13">
        <v>0</v>
      </c>
      <c r="R154" s="32">
        <v>0</v>
      </c>
      <c r="S154" s="13">
        <v>0</v>
      </c>
    </row>
    <row r="155" spans="1:19" ht="112.5" customHeight="1">
      <c r="A155" s="2" t="s">
        <v>197</v>
      </c>
      <c r="B155" s="3" t="s">
        <v>266</v>
      </c>
      <c r="C155" s="1" t="s">
        <v>221</v>
      </c>
      <c r="D155" s="10">
        <f t="shared" si="70"/>
        <v>0</v>
      </c>
      <c r="E155" s="10">
        <f t="shared" si="71"/>
        <v>0</v>
      </c>
      <c r="F155" s="10">
        <v>0</v>
      </c>
      <c r="G155" s="10">
        <v>0</v>
      </c>
      <c r="H155" s="7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24">
        <v>0</v>
      </c>
      <c r="O155" s="24">
        <v>0</v>
      </c>
      <c r="P155" s="1" t="s">
        <v>439</v>
      </c>
      <c r="Q155" s="45" t="s">
        <v>388</v>
      </c>
      <c r="R155" s="45" t="s">
        <v>388</v>
      </c>
      <c r="S155" s="13">
        <v>100</v>
      </c>
    </row>
    <row r="156" spans="1:19" ht="59.25" customHeight="1">
      <c r="A156" s="2" t="s">
        <v>109</v>
      </c>
      <c r="B156" s="47" t="s">
        <v>211</v>
      </c>
      <c r="C156" s="1" t="s">
        <v>221</v>
      </c>
      <c r="D156" s="10">
        <f t="shared" ref="D156:E156" si="108">D157+D158+D159+D160+D161</f>
        <v>53488.5</v>
      </c>
      <c r="E156" s="10">
        <f t="shared" si="108"/>
        <v>53488.5</v>
      </c>
      <c r="F156" s="10">
        <f>F157+F158+F159+F160+F161</f>
        <v>0</v>
      </c>
      <c r="G156" s="10">
        <f t="shared" ref="G156:M156" si="109">G157+G158+G159+G160+G161</f>
        <v>0</v>
      </c>
      <c r="H156" s="7">
        <f t="shared" si="109"/>
        <v>8163</v>
      </c>
      <c r="I156" s="10">
        <f t="shared" si="109"/>
        <v>8163</v>
      </c>
      <c r="J156" s="10">
        <f t="shared" si="109"/>
        <v>45325.5</v>
      </c>
      <c r="K156" s="10">
        <f t="shared" si="109"/>
        <v>45325.5</v>
      </c>
      <c r="L156" s="10">
        <f t="shared" si="109"/>
        <v>0</v>
      </c>
      <c r="M156" s="10">
        <f t="shared" si="109"/>
        <v>0</v>
      </c>
      <c r="N156" s="24">
        <v>100</v>
      </c>
      <c r="O156" s="24">
        <f t="shared" si="68"/>
        <v>100</v>
      </c>
      <c r="P156" s="1" t="s">
        <v>394</v>
      </c>
      <c r="Q156" s="45" t="s">
        <v>388</v>
      </c>
      <c r="R156" s="45" t="s">
        <v>388</v>
      </c>
      <c r="S156" s="13">
        <v>100</v>
      </c>
    </row>
    <row r="157" spans="1:19" ht="51" customHeight="1">
      <c r="A157" s="2" t="s">
        <v>198</v>
      </c>
      <c r="B157" s="3" t="s">
        <v>199</v>
      </c>
      <c r="C157" s="1" t="s">
        <v>221</v>
      </c>
      <c r="D157" s="10">
        <f t="shared" si="70"/>
        <v>0</v>
      </c>
      <c r="E157" s="10">
        <v>0</v>
      </c>
      <c r="F157" s="10">
        <v>0</v>
      </c>
      <c r="G157" s="10">
        <v>0</v>
      </c>
      <c r="H157" s="7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24">
        <v>0</v>
      </c>
      <c r="O157" s="24">
        <v>0</v>
      </c>
      <c r="P157" s="1" t="s">
        <v>394</v>
      </c>
      <c r="Q157" s="45" t="s">
        <v>388</v>
      </c>
      <c r="R157" s="45" t="s">
        <v>388</v>
      </c>
      <c r="S157" s="13">
        <v>100</v>
      </c>
    </row>
    <row r="158" spans="1:19" ht="79.5" customHeight="1">
      <c r="A158" s="2" t="s">
        <v>200</v>
      </c>
      <c r="B158" s="3" t="s">
        <v>69</v>
      </c>
      <c r="C158" s="1" t="s">
        <v>221</v>
      </c>
      <c r="D158" s="10">
        <f t="shared" si="70"/>
        <v>16663</v>
      </c>
      <c r="E158" s="10">
        <f t="shared" si="71"/>
        <v>16663</v>
      </c>
      <c r="F158" s="10"/>
      <c r="G158" s="10"/>
      <c r="H158" s="7">
        <v>8163</v>
      </c>
      <c r="I158" s="23">
        <v>8163</v>
      </c>
      <c r="J158" s="23">
        <v>8500</v>
      </c>
      <c r="K158" s="10">
        <v>8500</v>
      </c>
      <c r="L158" s="10">
        <v>0</v>
      </c>
      <c r="M158" s="10">
        <v>0</v>
      </c>
      <c r="N158" s="24">
        <v>100</v>
      </c>
      <c r="O158" s="24">
        <f>E158/D158*100</f>
        <v>100</v>
      </c>
      <c r="P158" s="3" t="s">
        <v>395</v>
      </c>
      <c r="Q158" s="58">
        <v>1.1499999999999999</v>
      </c>
      <c r="R158" s="58">
        <v>1.1499999999999999</v>
      </c>
      <c r="S158" s="13">
        <v>100</v>
      </c>
    </row>
    <row r="159" spans="1:19" ht="112.5">
      <c r="A159" s="2" t="s">
        <v>164</v>
      </c>
      <c r="B159" s="3" t="s">
        <v>70</v>
      </c>
      <c r="C159" s="1" t="s">
        <v>221</v>
      </c>
      <c r="D159" s="10">
        <f t="shared" si="70"/>
        <v>35325.5</v>
      </c>
      <c r="E159" s="10">
        <f t="shared" si="71"/>
        <v>35325.5</v>
      </c>
      <c r="F159" s="10">
        <v>0</v>
      </c>
      <c r="G159" s="10">
        <v>0</v>
      </c>
      <c r="H159" s="7">
        <v>0</v>
      </c>
      <c r="I159" s="10">
        <v>0</v>
      </c>
      <c r="J159" s="10">
        <v>35325.5</v>
      </c>
      <c r="K159" s="10">
        <v>35325.5</v>
      </c>
      <c r="L159" s="10">
        <v>0</v>
      </c>
      <c r="M159" s="10">
        <v>0</v>
      </c>
      <c r="N159" s="24">
        <v>0</v>
      </c>
      <c r="O159" s="24">
        <f t="shared" si="68"/>
        <v>100</v>
      </c>
      <c r="P159" s="3" t="s">
        <v>396</v>
      </c>
      <c r="Q159" s="13">
        <v>100</v>
      </c>
      <c r="R159" s="13">
        <v>100</v>
      </c>
      <c r="S159" s="13">
        <v>100</v>
      </c>
    </row>
    <row r="160" spans="1:19" ht="142.5" customHeight="1">
      <c r="A160" s="2" t="s">
        <v>165</v>
      </c>
      <c r="B160" s="3" t="s">
        <v>71</v>
      </c>
      <c r="C160" s="1" t="s">
        <v>221</v>
      </c>
      <c r="D160" s="10">
        <f t="shared" si="70"/>
        <v>1500</v>
      </c>
      <c r="E160" s="10">
        <f t="shared" si="71"/>
        <v>1500</v>
      </c>
      <c r="F160" s="10">
        <v>0</v>
      </c>
      <c r="G160" s="10">
        <v>0</v>
      </c>
      <c r="H160" s="7">
        <v>0</v>
      </c>
      <c r="I160" s="10">
        <v>0</v>
      </c>
      <c r="J160" s="10">
        <v>1500</v>
      </c>
      <c r="K160" s="10">
        <v>1500</v>
      </c>
      <c r="L160" s="10">
        <v>0</v>
      </c>
      <c r="M160" s="10">
        <v>0</v>
      </c>
      <c r="N160" s="24">
        <v>0</v>
      </c>
      <c r="O160" s="24">
        <f>E160/D160*100</f>
        <v>100</v>
      </c>
      <c r="P160" s="67" t="s">
        <v>440</v>
      </c>
      <c r="Q160" s="13">
        <v>0</v>
      </c>
      <c r="R160" s="13">
        <v>100</v>
      </c>
      <c r="S160" s="13">
        <v>100</v>
      </c>
    </row>
    <row r="161" spans="1:19" ht="56.25">
      <c r="A161" s="2" t="s">
        <v>166</v>
      </c>
      <c r="B161" s="3" t="s">
        <v>72</v>
      </c>
      <c r="C161" s="1" t="s">
        <v>221</v>
      </c>
      <c r="D161" s="10">
        <f t="shared" ref="D161" si="110">F161+H161+J161+L161</f>
        <v>0</v>
      </c>
      <c r="E161" s="10">
        <f t="shared" ref="E161" si="111">G161+I161+K161+M161</f>
        <v>0</v>
      </c>
      <c r="F161" s="10">
        <v>0</v>
      </c>
      <c r="G161" s="10">
        <v>0</v>
      </c>
      <c r="H161" s="7">
        <v>0</v>
      </c>
      <c r="I161" s="10">
        <v>0</v>
      </c>
      <c r="J161" s="23">
        <v>0</v>
      </c>
      <c r="K161" s="10">
        <v>0</v>
      </c>
      <c r="L161" s="10">
        <v>0</v>
      </c>
      <c r="M161" s="10">
        <v>0</v>
      </c>
      <c r="N161" s="24">
        <v>0</v>
      </c>
      <c r="O161" s="24">
        <v>0</v>
      </c>
      <c r="P161" s="3" t="s">
        <v>397</v>
      </c>
      <c r="Q161" s="13">
        <v>17.5</v>
      </c>
      <c r="R161" s="13">
        <v>17.5</v>
      </c>
      <c r="S161" s="13">
        <v>100</v>
      </c>
    </row>
    <row r="162" spans="1:19" ht="45">
      <c r="A162" s="2" t="s">
        <v>110</v>
      </c>
      <c r="B162" s="47" t="s">
        <v>20</v>
      </c>
      <c r="C162" s="1" t="s">
        <v>221</v>
      </c>
      <c r="D162" s="10">
        <f>D163+D164</f>
        <v>8717.1</v>
      </c>
      <c r="E162" s="10">
        <f t="shared" ref="E162:M162" si="112">E163+E164</f>
        <v>8555</v>
      </c>
      <c r="F162" s="10">
        <f t="shared" si="112"/>
        <v>0</v>
      </c>
      <c r="G162" s="10">
        <f t="shared" si="112"/>
        <v>0</v>
      </c>
      <c r="H162" s="7">
        <f t="shared" si="112"/>
        <v>0</v>
      </c>
      <c r="I162" s="10">
        <f t="shared" si="112"/>
        <v>0</v>
      </c>
      <c r="J162" s="10">
        <f t="shared" si="112"/>
        <v>8717.1</v>
      </c>
      <c r="K162" s="10">
        <f t="shared" si="112"/>
        <v>8555</v>
      </c>
      <c r="L162" s="10">
        <f t="shared" si="112"/>
        <v>0</v>
      </c>
      <c r="M162" s="10">
        <f t="shared" si="112"/>
        <v>0</v>
      </c>
      <c r="N162" s="24">
        <v>100</v>
      </c>
      <c r="O162" s="24">
        <f t="shared" si="68"/>
        <v>98.140436613093797</v>
      </c>
      <c r="P162" s="3" t="s">
        <v>343</v>
      </c>
      <c r="Q162" s="13">
        <v>100</v>
      </c>
      <c r="R162" s="13">
        <v>98.1</v>
      </c>
      <c r="S162" s="13">
        <v>98.1</v>
      </c>
    </row>
    <row r="163" spans="1:19" ht="45">
      <c r="A163" s="2" t="s">
        <v>201</v>
      </c>
      <c r="B163" s="3" t="s">
        <v>73</v>
      </c>
      <c r="C163" s="1" t="s">
        <v>221</v>
      </c>
      <c r="D163" s="10">
        <f t="shared" si="70"/>
        <v>8717.1</v>
      </c>
      <c r="E163" s="10">
        <f t="shared" si="71"/>
        <v>8555</v>
      </c>
      <c r="F163" s="10">
        <v>0</v>
      </c>
      <c r="G163" s="10">
        <v>0</v>
      </c>
      <c r="H163" s="7">
        <v>0</v>
      </c>
      <c r="I163" s="10">
        <v>0</v>
      </c>
      <c r="J163" s="23">
        <v>8717.1</v>
      </c>
      <c r="K163" s="10">
        <v>8555</v>
      </c>
      <c r="L163" s="10">
        <v>0</v>
      </c>
      <c r="M163" s="10">
        <v>0</v>
      </c>
      <c r="N163" s="24">
        <v>100</v>
      </c>
      <c r="O163" s="24">
        <f t="shared" si="68"/>
        <v>98.140436613093797</v>
      </c>
      <c r="P163" s="3" t="s">
        <v>398</v>
      </c>
      <c r="Q163" s="13">
        <v>100</v>
      </c>
      <c r="R163" s="13">
        <v>98.1</v>
      </c>
      <c r="S163" s="13">
        <v>98.1</v>
      </c>
    </row>
    <row r="164" spans="1:19" ht="56.25">
      <c r="A164" s="2" t="s">
        <v>202</v>
      </c>
      <c r="B164" s="3" t="s">
        <v>74</v>
      </c>
      <c r="C164" s="1" t="s">
        <v>221</v>
      </c>
      <c r="D164" s="10">
        <f t="shared" ref="D164" si="113">F164+H164+J164+L164</f>
        <v>0</v>
      </c>
      <c r="E164" s="10">
        <f t="shared" ref="E164" si="114">G164+I164+K164+M164</f>
        <v>0</v>
      </c>
      <c r="F164" s="10">
        <v>0</v>
      </c>
      <c r="G164" s="10">
        <v>0</v>
      </c>
      <c r="H164" s="7">
        <v>0</v>
      </c>
      <c r="I164" s="10">
        <v>0</v>
      </c>
      <c r="J164" s="23">
        <v>0</v>
      </c>
      <c r="K164" s="10">
        <v>0</v>
      </c>
      <c r="L164" s="10">
        <v>0</v>
      </c>
      <c r="M164" s="10">
        <v>0</v>
      </c>
      <c r="N164" s="24">
        <v>0</v>
      </c>
      <c r="O164" s="24">
        <v>0</v>
      </c>
      <c r="P164" s="3" t="s">
        <v>399</v>
      </c>
      <c r="Q164" s="13">
        <v>100</v>
      </c>
      <c r="R164" s="13">
        <v>98.1</v>
      </c>
      <c r="S164" s="13">
        <v>98.1</v>
      </c>
    </row>
    <row r="166" spans="1:19" ht="15">
      <c r="C166" s="71"/>
    </row>
    <row r="167" spans="1:19" s="8" customFormat="1" ht="15">
      <c r="C167" s="71"/>
      <c r="D167" s="11"/>
      <c r="E167" s="12"/>
      <c r="F167" s="12"/>
      <c r="G167" s="11"/>
      <c r="H167" s="17"/>
      <c r="I167" s="11"/>
      <c r="J167" s="11"/>
      <c r="K167" s="11"/>
      <c r="L167" s="11"/>
      <c r="M167" s="11"/>
      <c r="N167" s="11"/>
      <c r="O167" s="11"/>
    </row>
    <row r="168" spans="1:19" s="8" customFormat="1" ht="15">
      <c r="C168" s="71"/>
      <c r="D168" s="11"/>
      <c r="E168" s="11"/>
      <c r="F168" s="11"/>
      <c r="G168" s="11"/>
      <c r="H168" s="17"/>
      <c r="I168" s="11"/>
      <c r="J168" s="11"/>
      <c r="K168" s="11"/>
      <c r="L168" s="11"/>
      <c r="M168" s="11"/>
      <c r="N168" s="11"/>
      <c r="O168" s="11"/>
    </row>
    <row r="169" spans="1:19" ht="15">
      <c r="C169" s="71"/>
    </row>
    <row r="170" spans="1:19" ht="15">
      <c r="C170" s="71"/>
    </row>
  </sheetData>
  <mergeCells count="63">
    <mergeCell ref="O133:O135"/>
    <mergeCell ref="J133:J135"/>
    <mergeCell ref="K133:K135"/>
    <mergeCell ref="L133:L135"/>
    <mergeCell ref="M133:M135"/>
    <mergeCell ref="N133:N135"/>
    <mergeCell ref="M55:M56"/>
    <mergeCell ref="N55:N56"/>
    <mergeCell ref="O55:O56"/>
    <mergeCell ref="E112:E113"/>
    <mergeCell ref="F112:F113"/>
    <mergeCell ref="G112:G113"/>
    <mergeCell ref="H112:H113"/>
    <mergeCell ref="I112:I113"/>
    <mergeCell ref="J112:J113"/>
    <mergeCell ref="N112:N113"/>
    <mergeCell ref="K112:K113"/>
    <mergeCell ref="L112:L113"/>
    <mergeCell ref="M112:M113"/>
    <mergeCell ref="O112:O113"/>
    <mergeCell ref="A1:O1"/>
    <mergeCell ref="A2:O2"/>
    <mergeCell ref="A3:O3"/>
    <mergeCell ref="D6:E8"/>
    <mergeCell ref="F6:M6"/>
    <mergeCell ref="F7:G8"/>
    <mergeCell ref="H7:I8"/>
    <mergeCell ref="J7:K8"/>
    <mergeCell ref="L7:M8"/>
    <mergeCell ref="C5:C9"/>
    <mergeCell ref="D5:M5"/>
    <mergeCell ref="A5:A9"/>
    <mergeCell ref="B5:B9"/>
    <mergeCell ref="N5:O8"/>
    <mergeCell ref="A133:A135"/>
    <mergeCell ref="B133:B135"/>
    <mergeCell ref="C133:C135"/>
    <mergeCell ref="D133:D135"/>
    <mergeCell ref="A112:A113"/>
    <mergeCell ref="B112:B113"/>
    <mergeCell ref="C112:C113"/>
    <mergeCell ref="D112:D113"/>
    <mergeCell ref="E133:E135"/>
    <mergeCell ref="F133:F135"/>
    <mergeCell ref="G133:G135"/>
    <mergeCell ref="H133:H135"/>
    <mergeCell ref="I133:I135"/>
    <mergeCell ref="P5:P9"/>
    <mergeCell ref="Q5:Q9"/>
    <mergeCell ref="R5:R9"/>
    <mergeCell ref="S5:S9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J55:J56"/>
    <mergeCell ref="K55:K56"/>
    <mergeCell ref="L55:L56"/>
  </mergeCells>
  <pageMargins left="0.23622047244094491" right="0.19685039370078741" top="0.74803149606299213" bottom="0.74803149606299213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 ПМР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2017-04-18T08:35:44Z</dcterms:modified>
</cp:coreProperties>
</file>